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195" windowHeight="7485"/>
  </bookViews>
  <sheets>
    <sheet name="Лист2" sheetId="2" r:id="rId1"/>
    <sheet name="Лист3" sheetId="3" r:id="rId2"/>
  </sheets>
  <definedNames>
    <definedName name="_xlnm.Print_Area" localSheetId="0">Лист2!$A$1:$U$173</definedName>
  </definedNames>
  <calcPr calcId="125725"/>
</workbook>
</file>

<file path=xl/calcChain.xml><?xml version="1.0" encoding="utf-8"?>
<calcChain xmlns="http://schemas.openxmlformats.org/spreadsheetml/2006/main">
  <c r="Q44" i="2"/>
  <c r="P44"/>
  <c r="Q83"/>
  <c r="P83"/>
  <c r="G83" s="1"/>
  <c r="G82"/>
  <c r="D82" s="1"/>
  <c r="N83"/>
  <c r="M83"/>
  <c r="E74"/>
  <c r="F74" s="1"/>
  <c r="D74"/>
  <c r="O74"/>
  <c r="E66"/>
  <c r="I82"/>
  <c r="H82"/>
  <c r="E82" s="1"/>
  <c r="K83"/>
  <c r="J83"/>
  <c r="L82"/>
  <c r="O82"/>
  <c r="R82"/>
  <c r="Q68"/>
  <c r="P68"/>
  <c r="N68"/>
  <c r="M68"/>
  <c r="K68"/>
  <c r="L68" s="1"/>
  <c r="J68"/>
  <c r="I67"/>
  <c r="H67"/>
  <c r="G67"/>
  <c r="F67"/>
  <c r="E67"/>
  <c r="D67"/>
  <c r="R67"/>
  <c r="O67"/>
  <c r="R32"/>
  <c r="Q16"/>
  <c r="P16"/>
  <c r="O83" l="1"/>
  <c r="O68"/>
  <c r="F82"/>
  <c r="L83"/>
  <c r="R68"/>
  <c r="G80"/>
  <c r="O16"/>
  <c r="M112"/>
  <c r="O44"/>
  <c r="H16"/>
  <c r="G16"/>
  <c r="P41"/>
  <c r="D160"/>
  <c r="R164"/>
  <c r="R159"/>
  <c r="M160"/>
  <c r="J112"/>
  <c r="K112"/>
  <c r="L112"/>
  <c r="N112"/>
  <c r="O119"/>
  <c r="G118"/>
  <c r="D118" s="1"/>
  <c r="H118"/>
  <c r="E118" s="1"/>
  <c r="O118"/>
  <c r="H119"/>
  <c r="E119" s="1"/>
  <c r="G119"/>
  <c r="O100"/>
  <c r="O98"/>
  <c r="H96"/>
  <c r="E96" s="1"/>
  <c r="G96"/>
  <c r="D96" s="1"/>
  <c r="O92"/>
  <c r="H90"/>
  <c r="E90" s="1"/>
  <c r="G90"/>
  <c r="D90" s="1"/>
  <c r="R75"/>
  <c r="J78"/>
  <c r="K78"/>
  <c r="L78"/>
  <c r="S78"/>
  <c r="T78"/>
  <c r="U78"/>
  <c r="R77"/>
  <c r="H77"/>
  <c r="G77"/>
  <c r="D77" s="1"/>
  <c r="R62"/>
  <c r="R45"/>
  <c r="R56"/>
  <c r="R58"/>
  <c r="H164"/>
  <c r="E164" s="1"/>
  <c r="G164"/>
  <c r="D164" s="1"/>
  <c r="H160"/>
  <c r="E160" s="1"/>
  <c r="G160"/>
  <c r="H159"/>
  <c r="E159" s="1"/>
  <c r="G159"/>
  <c r="D159" s="1"/>
  <c r="H136"/>
  <c r="E136" s="1"/>
  <c r="H137"/>
  <c r="E137" s="1"/>
  <c r="H135"/>
  <c r="G136"/>
  <c r="D136" s="1"/>
  <c r="G137"/>
  <c r="D137" s="1"/>
  <c r="G135"/>
  <c r="O136"/>
  <c r="H116"/>
  <c r="E116" s="1"/>
  <c r="H114"/>
  <c r="E114" s="1"/>
  <c r="G116"/>
  <c r="D116" s="1"/>
  <c r="G114"/>
  <c r="H104"/>
  <c r="E104" s="1"/>
  <c r="G104"/>
  <c r="D104" s="1"/>
  <c r="H97"/>
  <c r="E97" s="1"/>
  <c r="H98"/>
  <c r="E98" s="1"/>
  <c r="H99"/>
  <c r="E99" s="1"/>
  <c r="H100"/>
  <c r="E100" s="1"/>
  <c r="H101"/>
  <c r="E101" s="1"/>
  <c r="G97"/>
  <c r="D97" s="1"/>
  <c r="G98"/>
  <c r="D98" s="1"/>
  <c r="G99"/>
  <c r="D99" s="1"/>
  <c r="G100"/>
  <c r="D100" s="1"/>
  <c r="G101"/>
  <c r="D101" s="1"/>
  <c r="H95"/>
  <c r="E95" s="1"/>
  <c r="G95"/>
  <c r="D95" s="1"/>
  <c r="H89"/>
  <c r="E89" s="1"/>
  <c r="H91"/>
  <c r="E91" s="1"/>
  <c r="H92"/>
  <c r="E92" s="1"/>
  <c r="G89"/>
  <c r="D89" s="1"/>
  <c r="G91"/>
  <c r="D91" s="1"/>
  <c r="G92"/>
  <c r="D92" s="1"/>
  <c r="H81"/>
  <c r="E81" s="1"/>
  <c r="H80"/>
  <c r="E80" s="1"/>
  <c r="H88"/>
  <c r="E88" s="1"/>
  <c r="G88"/>
  <c r="D88" s="1"/>
  <c r="F118" l="1"/>
  <c r="G112"/>
  <c r="G120" s="1"/>
  <c r="F99"/>
  <c r="E83"/>
  <c r="F159"/>
  <c r="F136"/>
  <c r="I136"/>
  <c r="E112"/>
  <c r="H112"/>
  <c r="H120" s="1"/>
  <c r="I164"/>
  <c r="I160"/>
  <c r="I119"/>
  <c r="I118"/>
  <c r="F92"/>
  <c r="F98"/>
  <c r="D114"/>
  <c r="I137"/>
  <c r="I159"/>
  <c r="I77"/>
  <c r="I135"/>
  <c r="E77"/>
  <c r="F77" s="1"/>
  <c r="D119"/>
  <c r="F119" s="1"/>
  <c r="H102"/>
  <c r="G102"/>
  <c r="I90"/>
  <c r="Q78"/>
  <c r="P78"/>
  <c r="N78"/>
  <c r="M78"/>
  <c r="I89"/>
  <c r="I104"/>
  <c r="I100"/>
  <c r="I96"/>
  <c r="I99"/>
  <c r="I116"/>
  <c r="I101"/>
  <c r="I97"/>
  <c r="I114"/>
  <c r="I92"/>
  <c r="I95"/>
  <c r="I88"/>
  <c r="I91"/>
  <c r="I98"/>
  <c r="G81"/>
  <c r="H72"/>
  <c r="H73"/>
  <c r="H74"/>
  <c r="H75"/>
  <c r="E75" s="1"/>
  <c r="H76"/>
  <c r="E76" s="1"/>
  <c r="H71"/>
  <c r="G72"/>
  <c r="G73"/>
  <c r="G74"/>
  <c r="G75"/>
  <c r="D75" s="1"/>
  <c r="G76"/>
  <c r="D76" s="1"/>
  <c r="G71"/>
  <c r="H49"/>
  <c r="H50"/>
  <c r="H51"/>
  <c r="H52"/>
  <c r="H53"/>
  <c r="H54"/>
  <c r="H55"/>
  <c r="E55" s="1"/>
  <c r="H56"/>
  <c r="E56" s="1"/>
  <c r="H57"/>
  <c r="H58"/>
  <c r="E58" s="1"/>
  <c r="F58" s="1"/>
  <c r="H59"/>
  <c r="E59" s="1"/>
  <c r="H60"/>
  <c r="H61"/>
  <c r="H62"/>
  <c r="E62" s="1"/>
  <c r="H63"/>
  <c r="E63" s="1"/>
  <c r="H64"/>
  <c r="H65"/>
  <c r="H66"/>
  <c r="G49"/>
  <c r="G50"/>
  <c r="G51"/>
  <c r="G52"/>
  <c r="G53"/>
  <c r="G54"/>
  <c r="G55"/>
  <c r="D55" s="1"/>
  <c r="G56"/>
  <c r="D56" s="1"/>
  <c r="G57"/>
  <c r="G58"/>
  <c r="D58" s="1"/>
  <c r="G59"/>
  <c r="D59" s="1"/>
  <c r="G60"/>
  <c r="G61"/>
  <c r="G62"/>
  <c r="D62" s="1"/>
  <c r="G63"/>
  <c r="D63" s="1"/>
  <c r="G64"/>
  <c r="G65"/>
  <c r="G66"/>
  <c r="F55"/>
  <c r="R55"/>
  <c r="H48"/>
  <c r="E48" s="1"/>
  <c r="G48"/>
  <c r="D48" s="1"/>
  <c r="H45"/>
  <c r="E45" s="1"/>
  <c r="G45"/>
  <c r="D45" s="1"/>
  <c r="D73"/>
  <c r="E73"/>
  <c r="O73"/>
  <c r="R73"/>
  <c r="H44"/>
  <c r="G44"/>
  <c r="H24"/>
  <c r="E24" s="1"/>
  <c r="H32"/>
  <c r="E32" s="1"/>
  <c r="G24"/>
  <c r="D24" s="1"/>
  <c r="G32"/>
  <c r="D32" s="1"/>
  <c r="E16"/>
  <c r="D16"/>
  <c r="Q161"/>
  <c r="P161"/>
  <c r="L99"/>
  <c r="E72"/>
  <c r="D72"/>
  <c r="D71"/>
  <c r="E71"/>
  <c r="E65"/>
  <c r="D66"/>
  <c r="D65"/>
  <c r="N161"/>
  <c r="M161"/>
  <c r="O160"/>
  <c r="F160"/>
  <c r="O137"/>
  <c r="F137"/>
  <c r="D135"/>
  <c r="D161" s="1"/>
  <c r="F116"/>
  <c r="F114"/>
  <c r="N102"/>
  <c r="M102"/>
  <c r="K102"/>
  <c r="K132" s="1"/>
  <c r="J102"/>
  <c r="J132" s="1"/>
  <c r="E102"/>
  <c r="D102"/>
  <c r="O101"/>
  <c r="F101"/>
  <c r="R59"/>
  <c r="O135"/>
  <c r="O116"/>
  <c r="O114"/>
  <c r="O104"/>
  <c r="O97"/>
  <c r="O96"/>
  <c r="O95"/>
  <c r="O91"/>
  <c r="O89"/>
  <c r="O88"/>
  <c r="N167"/>
  <c r="E135"/>
  <c r="F104"/>
  <c r="F97"/>
  <c r="F96"/>
  <c r="F95"/>
  <c r="F91"/>
  <c r="F89"/>
  <c r="F88"/>
  <c r="H83"/>
  <c r="R81"/>
  <c r="R80"/>
  <c r="R72"/>
  <c r="R71"/>
  <c r="O72"/>
  <c r="O71"/>
  <c r="R66"/>
  <c r="R65"/>
  <c r="O66"/>
  <c r="O65"/>
  <c r="L65"/>
  <c r="R63"/>
  <c r="R48"/>
  <c r="R44"/>
  <c r="R24"/>
  <c r="R16"/>
  <c r="N93"/>
  <c r="H93"/>
  <c r="N120"/>
  <c r="N131"/>
  <c r="M131"/>
  <c r="H131"/>
  <c r="G131"/>
  <c r="E131"/>
  <c r="D131"/>
  <c r="M120"/>
  <c r="M93"/>
  <c r="G93"/>
  <c r="D93"/>
  <c r="Q41"/>
  <c r="H167"/>
  <c r="P167"/>
  <c r="Q167"/>
  <c r="D167"/>
  <c r="G161"/>
  <c r="H161"/>
  <c r="J161"/>
  <c r="K161"/>
  <c r="L161"/>
  <c r="E167"/>
  <c r="G167"/>
  <c r="M167"/>
  <c r="J41"/>
  <c r="K41"/>
  <c r="L41"/>
  <c r="M41"/>
  <c r="N41"/>
  <c r="S41"/>
  <c r="T41"/>
  <c r="U41"/>
  <c r="O41"/>
  <c r="D78" l="1"/>
  <c r="E68"/>
  <c r="D112"/>
  <c r="D120" s="1"/>
  <c r="D132" s="1"/>
  <c r="E44"/>
  <c r="H68"/>
  <c r="D44"/>
  <c r="D68" s="1"/>
  <c r="G68"/>
  <c r="F59"/>
  <c r="I112"/>
  <c r="O112"/>
  <c r="F112"/>
  <c r="I80"/>
  <c r="D80"/>
  <c r="F24"/>
  <c r="O120"/>
  <c r="F16"/>
  <c r="F48"/>
  <c r="F62"/>
  <c r="F63"/>
  <c r="F45"/>
  <c r="I81"/>
  <c r="D81"/>
  <c r="F56"/>
  <c r="F75"/>
  <c r="G132"/>
  <c r="H132"/>
  <c r="O78"/>
  <c r="H78"/>
  <c r="G78"/>
  <c r="E78"/>
  <c r="R78"/>
  <c r="D41"/>
  <c r="I66"/>
  <c r="I93"/>
  <c r="I83"/>
  <c r="I72"/>
  <c r="I71"/>
  <c r="I73"/>
  <c r="I75"/>
  <c r="I56"/>
  <c r="I65"/>
  <c r="I62"/>
  <c r="I58"/>
  <c r="I63"/>
  <c r="I59"/>
  <c r="I55"/>
  <c r="I45"/>
  <c r="F65"/>
  <c r="I48"/>
  <c r="H41"/>
  <c r="F66"/>
  <c r="I44"/>
  <c r="I16"/>
  <c r="F72"/>
  <c r="F73"/>
  <c r="R161"/>
  <c r="I24"/>
  <c r="L132"/>
  <c r="G41"/>
  <c r="R83"/>
  <c r="E161"/>
  <c r="F161" s="1"/>
  <c r="F135"/>
  <c r="I102"/>
  <c r="E120"/>
  <c r="E132" s="1"/>
  <c r="F71"/>
  <c r="N132"/>
  <c r="F102"/>
  <c r="O102"/>
  <c r="E93"/>
  <c r="E41"/>
  <c r="R41"/>
  <c r="I120"/>
  <c r="M132"/>
  <c r="I167"/>
  <c r="M85"/>
  <c r="J85"/>
  <c r="J168" s="1"/>
  <c r="K85"/>
  <c r="K168" s="1"/>
  <c r="R167"/>
  <c r="I161"/>
  <c r="O161"/>
  <c r="F167"/>
  <c r="N85"/>
  <c r="Q85"/>
  <c r="Q168" s="1"/>
  <c r="P85"/>
  <c r="P168" s="1"/>
  <c r="O93"/>
  <c r="F80" l="1"/>
  <c r="D83"/>
  <c r="F83" s="1"/>
  <c r="F68"/>
  <c r="I68"/>
  <c r="F44"/>
  <c r="F120"/>
  <c r="F81"/>
  <c r="F78"/>
  <c r="I78"/>
  <c r="F41"/>
  <c r="I41"/>
  <c r="G85"/>
  <c r="G168" s="1"/>
  <c r="D85"/>
  <c r="D168" s="1"/>
  <c r="F132"/>
  <c r="O132"/>
  <c r="F93"/>
  <c r="E85"/>
  <c r="E168" s="1"/>
  <c r="O85"/>
  <c r="L168"/>
  <c r="N168"/>
  <c r="M168"/>
  <c r="I132"/>
  <c r="L85"/>
  <c r="R168"/>
  <c r="R85"/>
  <c r="F168" l="1"/>
  <c r="F85"/>
  <c r="O168"/>
  <c r="H85"/>
  <c r="H168" l="1"/>
  <c r="I168" s="1"/>
  <c r="I85"/>
</calcChain>
</file>

<file path=xl/sharedStrings.xml><?xml version="1.0" encoding="utf-8"?>
<sst xmlns="http://schemas.openxmlformats.org/spreadsheetml/2006/main" count="254" uniqueCount="173">
  <si>
    <t xml:space="preserve">Субсидии бюджетным учреждениям Проведение районного этапа областного конкурса "Лучший воспитатель образовательной организации"                           </t>
  </si>
  <si>
    <t>Проведение районного этапа областного конкурса "Учитель года Пензенской области"</t>
  </si>
  <si>
    <t>Проведение районного конкурса школьных библиотек</t>
  </si>
  <si>
    <t>Проведение районного конкурса «Одарённый ребёнок»</t>
  </si>
  <si>
    <t xml:space="preserve">Оплата пребывания учащихся в профильных  лагерных сменах </t>
  </si>
  <si>
    <t>Денежное поощрение выпускников, окончивших среднюю школу с отличием</t>
  </si>
  <si>
    <t>Расходы на выплаты персоналу муниципальных органов (администрирование)</t>
  </si>
  <si>
    <t>Проведение районных фестивалей , научно – практических конференций  педагогических кадров Проведение августовской конференции педагогических кадров и торжественногоо мероприятия ,посвященногого дню учителя</t>
  </si>
  <si>
    <t>итого по задаче 1.2</t>
  </si>
  <si>
    <t>№п/п</t>
  </si>
  <si>
    <t>Наименование мероприятий</t>
  </si>
  <si>
    <t>ед. изм.</t>
  </si>
  <si>
    <t>%</t>
  </si>
  <si>
    <t>Показатели реализацтии мероприятий</t>
  </si>
  <si>
    <t>Всего</t>
  </si>
  <si>
    <t>федеральный бюджет</t>
  </si>
  <si>
    <t>бюджет Пензенской области</t>
  </si>
  <si>
    <t>бюджет Бессоновского района</t>
  </si>
  <si>
    <t>внебюджетные источники</t>
  </si>
  <si>
    <t>в том числе по источникам</t>
  </si>
  <si>
    <t>1.1.2</t>
  </si>
  <si>
    <t>тыс.руб.</t>
  </si>
  <si>
    <t>Всего по задаче1.4</t>
  </si>
  <si>
    <t>Приобретение инвентаря для проведения  профильных смен "Лидер","Спортивная смена" на базе палаточных лагерей</t>
  </si>
  <si>
    <t>Организация отдыха детей в загородных стационарных детских оздоровительных лагерях в каникулярное время за счет субсидий, предоставляемых из бюджета Пензенской облати бюджетам муниципальных районов .(софинансирование из районного бюджета)</t>
  </si>
  <si>
    <t>Организация отдыха детей в  оздоровительных лагерях с дневным пребыванием  в каникулярное время за счет субсидий, предоставляемых из бюджета Пензенской облати бюджетам муниципальных районов. (организация отдыха в лагерях дневного пребывания)</t>
  </si>
  <si>
    <t>Организация трудовой занятости подростков Бессоновского района при общеобразовательных организациях совместно с центром занятости Бессоновского рай она в период летних каникул</t>
  </si>
  <si>
    <t xml:space="preserve">Расходы на обеспечение деятельности  (оказание услуг)  муниципальных учреждений (Детская школа искусств )  в рамках подпрограммы  </t>
  </si>
  <si>
    <t>(тыс. руб.)</t>
  </si>
  <si>
    <t>1.1.1</t>
  </si>
  <si>
    <t>Переход на новые образовательные стандарты</t>
  </si>
  <si>
    <t>Субсидии бюджетным учреждениям в том числе</t>
  </si>
  <si>
    <t>в том числе</t>
  </si>
  <si>
    <t xml:space="preserve">Выплата приемной семье на содержание подопечных детей </t>
  </si>
  <si>
    <t xml:space="preserve">Выплата вознаграждения приемным родителям </t>
  </si>
  <si>
    <t>Выплата семье опекуна на содержание подопечных детей</t>
  </si>
  <si>
    <t>Цель программы: развитие инфраструктуры оздоровления и отдыха детей, совершенствование механизмов и инструментов социальной и психолого-педагогической поддержки детей, формирование здорового образа жизни</t>
  </si>
  <si>
    <t>ВСЕГО по задаче 1.1</t>
  </si>
  <si>
    <t>итого по задаче 1.3</t>
  </si>
  <si>
    <t>3.2.1</t>
  </si>
  <si>
    <t>Организация районных профильных смен "Лидер","Спортивная смена" на базе палаточных лагерей</t>
  </si>
  <si>
    <t>3.1.1</t>
  </si>
  <si>
    <t>3.1.2</t>
  </si>
  <si>
    <t>3.3.1</t>
  </si>
  <si>
    <t>3.3.2</t>
  </si>
  <si>
    <t>3.3.3</t>
  </si>
  <si>
    <t>3.3.4</t>
  </si>
  <si>
    <t>1.2.1</t>
  </si>
  <si>
    <t>1.2.4</t>
  </si>
  <si>
    <t>1.2.5</t>
  </si>
  <si>
    <t>1.3.1</t>
  </si>
  <si>
    <t>3.1.3</t>
  </si>
  <si>
    <t>Всего по подпрограмме 3</t>
  </si>
  <si>
    <t>Всего по подпрограмме 2</t>
  </si>
  <si>
    <t>Итого по подпрограмме 4</t>
  </si>
  <si>
    <t>1.2.6</t>
  </si>
  <si>
    <t>1.2.7</t>
  </si>
  <si>
    <t>1.2.8</t>
  </si>
  <si>
    <t>1.2.9</t>
  </si>
  <si>
    <t>1.2.10</t>
  </si>
  <si>
    <t>1.2.11</t>
  </si>
  <si>
    <t>1.2.12</t>
  </si>
  <si>
    <t>1.3.3</t>
  </si>
  <si>
    <t>1.4.1</t>
  </si>
  <si>
    <t>Материально-тенхнческое оснащение и ремонт летних оздоровительных лагерей при муниципальных организациях Бессоновского района</t>
  </si>
  <si>
    <t>Задача 3.1.Увеличение масштабов и повышение качества услуг по организации отдыха и оздоровления детей и подростков в Бессоновском районе</t>
  </si>
  <si>
    <t>Задача 3.2 Развитие и укрепление материальной базы в детских оздоровительных лагерях</t>
  </si>
  <si>
    <t>Задача 3.3 Реализация профильных образовательных программ в учреждениях отдыха и оздоровления детей;</t>
  </si>
  <si>
    <t>Задача 3.4. Обеспечение организованной занятости подростков, проживающих на территории Бессоновского района</t>
  </si>
  <si>
    <t>Задача 4.1 Совершенствование структуры Управления образования и своевременное  осуществление оплаты труда</t>
  </si>
  <si>
    <t>4.1.1</t>
  </si>
  <si>
    <t>Проведение мероприятий направленных на подготовку, участие, поддержку одаренных детей,проведение районных олмпиад по общеобразовательным предметам,научно-практических конференций,творческих конкурсов,сборов,участие в областых мероприятиях.</t>
  </si>
  <si>
    <t>Обеспечение охраны безопасности детей на базе палаточных лагерей.</t>
  </si>
  <si>
    <t>Проведение ГИА</t>
  </si>
  <si>
    <t>Проведение противоклещевых обработок и мероприятий по борьбе с грызунами в ЛТО и палаточных лагерях.</t>
  </si>
  <si>
    <t>Адресные меры социальной поддержки обучащимся дошкольных образовательных организаций - дотации на питание детям из многодетных  малообеспеченных семей и детям инвалидам</t>
  </si>
  <si>
    <t>2.1.1</t>
  </si>
  <si>
    <t>Адресные меры социальной поддержки обучащимся общеобразовательных организаций - дотации на питание школьникам из многодетных  малообеспеченных семей, детям инвалидам и детям с ограниченными возможностями здоровья</t>
  </si>
  <si>
    <t>1.2.3</t>
  </si>
  <si>
    <t>1.3.2.</t>
  </si>
  <si>
    <t xml:space="preserve">Подпрограмма 2. «Исполнение государственных полномочий Пензенской области в сфере образования» </t>
  </si>
  <si>
    <t>2.1.2</t>
  </si>
  <si>
    <t>2.1.3</t>
  </si>
  <si>
    <t>2.1.4</t>
  </si>
  <si>
    <t>Всего по задаче 2.1</t>
  </si>
  <si>
    <t>2.2.1</t>
  </si>
  <si>
    <t>2.2.3</t>
  </si>
  <si>
    <t>Всего по задаче 2.2</t>
  </si>
  <si>
    <t>2.3.1</t>
  </si>
  <si>
    <t>Всего по задаче 2.3</t>
  </si>
  <si>
    <t>2.3.2</t>
  </si>
  <si>
    <t>Подпрограмма 4 "Обеспечение деятельности Управления образования Бессоновского района Пензенской области"</t>
  </si>
  <si>
    <t xml:space="preserve"> Прочая закупка товаров  и услуг для обеспечения  муниципальных нужд</t>
  </si>
  <si>
    <t>Иные закупки товаров, работ и услуг для обеспечения  (муниципальных) нужд( администрирование)</t>
  </si>
  <si>
    <t xml:space="preserve">Задача 1.3. «Развитие системы дополнительного образования детей» </t>
  </si>
  <si>
    <t>1.3.4</t>
  </si>
  <si>
    <t>2.2.5</t>
  </si>
  <si>
    <t>Исполнение отдельных госполномочий в сфере образования по осуществлению денежных выплат молодым специалистам (педагогическим работникам) муниципальных общеобразовательных организаций и муниципальных общеобразовательных организаций дополнительного образова</t>
  </si>
  <si>
    <t>Задача 1.2. Развитие системы общего образовпния ,создание условий для равного доступа к качественному образованию детей с ограниченными возможностями , создание единой информационной среды образования района"</t>
  </si>
  <si>
    <t>ВСЕГО ПО ПРОГРАММЕ 1</t>
  </si>
  <si>
    <r>
      <t xml:space="preserve">Расходы на обеспечение деятельности (оказание услуг)  муниципального учреждения </t>
    </r>
    <r>
      <rPr>
        <b/>
        <sz val="9"/>
        <rFont val="Times New Roman"/>
        <family val="1"/>
        <charset val="204"/>
      </rPr>
      <t xml:space="preserve"> ( Центр дополнительного образования детей) </t>
    </r>
    <r>
      <rPr>
        <sz val="9"/>
        <rFont val="Times New Roman"/>
        <family val="1"/>
        <charset val="204"/>
      </rPr>
      <t>в рамках подпрограммы «Развитие дошкольного, общего и дополнительного образования детей» муниципальной программы Бессоновского района</t>
    </r>
  </si>
  <si>
    <r>
      <t xml:space="preserve">Расходы на обеспечение деятельности (оказание услуг)  муниципального учреждения </t>
    </r>
    <r>
      <rPr>
        <b/>
        <sz val="9"/>
        <rFont val="Times New Roman"/>
        <family val="1"/>
        <charset val="204"/>
      </rPr>
      <t xml:space="preserve"> ( ДЮСШ) </t>
    </r>
    <r>
      <rPr>
        <sz val="9"/>
        <rFont val="Times New Roman"/>
        <family val="1"/>
        <charset val="204"/>
      </rPr>
      <t>в рамках подпрограммы «Развитие дошкольного, общего и дополнительного образования детей» муниципальной программы Бессоновского района Пензенской области «Развитие  об</t>
    </r>
  </si>
  <si>
    <r>
      <t>Задача 1.4. «Методическое сопровождение муниципальной программы</t>
    </r>
    <r>
      <rPr>
        <sz val="9"/>
        <rFont val="Times New Roman"/>
        <family val="1"/>
        <charset val="204"/>
      </rPr>
      <t xml:space="preserve">» </t>
    </r>
  </si>
  <si>
    <r>
      <t>Задача 2.1. «Финансовое обеспечение государственных полномочий Пензенской области в сфере дошкольного образования</t>
    </r>
    <r>
      <rPr>
        <sz val="9"/>
        <rFont val="Times New Roman"/>
        <family val="1"/>
        <charset val="204"/>
      </rPr>
      <t xml:space="preserve">»  </t>
    </r>
  </si>
  <si>
    <r>
      <t>Задача 2.2. «Финансовое обеспечение государственных полномочий Пензенской области в сфере общего и дополнительного образования</t>
    </r>
    <r>
      <rPr>
        <sz val="9"/>
        <rFont val="Times New Roman"/>
        <family val="1"/>
        <charset val="204"/>
      </rPr>
      <t xml:space="preserve">»  </t>
    </r>
  </si>
  <si>
    <r>
      <t>Задача 2.3. «Финансовое обеспечение государственных полномочий Пензенской области в сфере опеки и попечительства</t>
    </r>
    <r>
      <rPr>
        <sz val="9"/>
        <rFont val="Times New Roman"/>
        <family val="1"/>
        <charset val="204"/>
      </rPr>
      <t xml:space="preserve">»  </t>
    </r>
  </si>
  <si>
    <r>
      <t>Содержание ребенка в семье опекуна и приемной семье</t>
    </r>
    <r>
      <rPr>
        <sz val="9"/>
        <rFont val="Times New Roman"/>
        <family val="1"/>
        <charset val="204"/>
      </rPr>
      <t>, а также вознаграждение, причитающееся приемному родителю в рамках подпрограммы «Развитие дошкольного, общего и дополнительного образования детей»  муниципальной программы Бессоновского района Пензенской</t>
    </r>
  </si>
  <si>
    <r>
      <t xml:space="preserve"> "Обеспечение деятельности </t>
    </r>
    <r>
      <rPr>
        <b/>
        <sz val="9"/>
        <rFont val="Times New Roman"/>
        <family val="1"/>
        <charset val="204"/>
      </rPr>
      <t>Управления образования</t>
    </r>
    <r>
      <rPr>
        <sz val="9"/>
        <rFont val="Times New Roman"/>
        <family val="1"/>
        <charset val="204"/>
      </rPr>
      <t xml:space="preserve"> Бессоновского района Пензенской области"</t>
    </r>
  </si>
  <si>
    <t>Подпрограмма 1."Развитие муниципальной системы дошкольного образования"</t>
  </si>
  <si>
    <r>
      <t xml:space="preserve">Расходы на обеспечение деятельности (оказание услуг)  муниципальных учреждений </t>
    </r>
    <r>
      <rPr>
        <b/>
        <sz val="9"/>
        <rFont val="Times New Roman"/>
        <family val="1"/>
        <charset val="204"/>
      </rPr>
      <t xml:space="preserve">(детские сады) 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муниципальной программы Бессоновского района Пензенской области «Развит</t>
    </r>
  </si>
  <si>
    <r>
      <t xml:space="preserve">Расходы на обеспечение деятельности (оказание услуг)  муниципальных учреждений </t>
    </r>
    <r>
      <rPr>
        <b/>
        <sz val="9"/>
        <rFont val="Times New Roman"/>
        <family val="1"/>
        <charset val="204"/>
      </rPr>
      <t xml:space="preserve">(школы-детские сады, школы начальные , неполные средние и средние) 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муниципальной прогр</t>
    </r>
  </si>
  <si>
    <r>
      <t xml:space="preserve">Расходы на обеспечение деятельности  (оказание услуг)  муниципальных учреждений </t>
    </r>
    <r>
      <rPr>
        <b/>
        <sz val="9"/>
        <rFont val="Times New Roman"/>
        <family val="1"/>
        <charset val="204"/>
      </rPr>
      <t>(Методический центр</t>
    </r>
    <r>
      <rPr>
        <sz val="9"/>
        <rFont val="Times New Roman"/>
        <family val="1"/>
        <charset val="204"/>
      </rPr>
      <t>)  в рамках подпрограммы  "Мероприятия в сфере образования" муниципальной программы Бессоновского района Пензенской области «Развитие  образования в Бессоно</t>
    </r>
  </si>
  <si>
    <r>
      <t>Компенсация части родительской платы</t>
    </r>
    <r>
      <rPr>
        <sz val="9"/>
        <rFont val="Times New Roman"/>
        <family val="1"/>
        <charset val="204"/>
      </rPr>
      <t xml:space="preserve">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 </t>
    </r>
  </si>
  <si>
    <r>
      <t xml:space="preserve">Исполнение отдельных государственных полномочий в сфере образования по финансированию </t>
    </r>
    <r>
      <rPr>
        <b/>
        <sz val="9"/>
        <rFont val="Times New Roman"/>
        <family val="1"/>
        <charset val="204"/>
      </rPr>
      <t>муниципальных ДОШКОЛЬНЫХ ОБРАЗОВАТЕЛЬНЫХ учреждений.</t>
    </r>
    <r>
      <rPr>
        <sz val="9"/>
        <rFont val="Times New Roman"/>
        <family val="1"/>
        <charset val="204"/>
      </rPr>
      <t xml:space="preserve">   Субсидии бюджетным учреждениям</t>
    </r>
  </si>
  <si>
    <r>
      <t>Предоставление мер с</t>
    </r>
    <r>
      <rPr>
        <b/>
        <sz val="9"/>
        <rFont val="Times New Roman"/>
        <family val="1"/>
        <charset val="204"/>
      </rPr>
      <t>оциальной поддержки педагогическим работникам</t>
    </r>
    <r>
      <rPr>
        <sz val="9"/>
        <rFont val="Times New Roman"/>
        <family val="1"/>
        <charset val="204"/>
      </rPr>
      <t xml:space="preserve"> Пензенской области работающим и проживающим в сельской местности, рабочих поселках (поселках городского типа) на территории Пензенской области, а также педагогическим работникам образовательных организаций</t>
    </r>
  </si>
  <si>
    <r>
      <t xml:space="preserve">Исполнение отдельных государственных полномочий в сфере образования по финансированию муниципальных </t>
    </r>
    <r>
      <rPr>
        <b/>
        <sz val="9"/>
        <rFont val="Times New Roman"/>
        <family val="1"/>
        <charset val="204"/>
      </rPr>
      <t xml:space="preserve">общеобразовательных учреждений </t>
    </r>
    <r>
      <rPr>
        <sz val="9"/>
        <rFont val="Times New Roman"/>
        <family val="1"/>
        <charset val="204"/>
      </rPr>
      <t>(предоставление субсидий бюджетным, автономным учреждениям и иным некоммерческим организациям)    Субсидии бюджетным учрежде</t>
    </r>
  </si>
  <si>
    <r>
      <t xml:space="preserve">Исполнение государственных полномочий по организации и осуществлению </t>
    </r>
    <r>
      <rPr>
        <b/>
        <sz val="9"/>
        <rFont val="Times New Roman"/>
        <family val="1"/>
        <charset val="204"/>
      </rPr>
      <t>деятельности по опеке и попечительству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 муниципальной программы Бессоновского района Пензенской о</t>
    </r>
  </si>
  <si>
    <t>тыс. руб</t>
  </si>
  <si>
    <t>исполнение отдельных гос. полномочий в сфере образования по осуществлению выплат молодым специалтстам</t>
  </si>
  <si>
    <t>т.руб.</t>
  </si>
  <si>
    <t>тыс. руб.</t>
  </si>
  <si>
    <t>Меры поддержки в виде дополнительной ежемесячной стипендии студентам ,обучающимся по договорам целевого обучения</t>
  </si>
  <si>
    <t>2.2.6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</si>
  <si>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</si>
  <si>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1.1.3</t>
  </si>
  <si>
    <t>Модернизация материальной инфраструктуры образовательных учреждений Бессоновского района Пензенской области (Детские сады)</t>
  </si>
  <si>
    <t>Создание системы антитеррористической защищенности муниципальной ифраструктуры</t>
  </si>
  <si>
    <t>1.2.13</t>
  </si>
  <si>
    <t>1.2.14</t>
  </si>
  <si>
    <t>1.2.15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</si>
  <si>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</si>
  <si>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</t>
  </si>
  <si>
    <t>2.1.5</t>
  </si>
  <si>
    <r>
      <t>Задача 2.4. Региональный проект «Учитель будущего</t>
    </r>
    <r>
      <rPr>
        <sz val="9"/>
        <rFont val="Times New Roman"/>
        <family val="1"/>
        <charset val="204"/>
      </rPr>
      <t xml:space="preserve">»  </t>
    </r>
  </si>
  <si>
    <t>2.4.1</t>
  </si>
  <si>
    <t>Всего по задаче 2.4</t>
  </si>
  <si>
    <t>Исполнение гос. полномлочий в сфере организации отдыха и оздоровления детей</t>
  </si>
  <si>
    <t>2.2.4</t>
  </si>
  <si>
    <t>2.3.3</t>
  </si>
  <si>
    <t>2.3.4</t>
  </si>
  <si>
    <t>2.3.5</t>
  </si>
  <si>
    <t>1.3.5</t>
  </si>
  <si>
    <t>1.3.6</t>
  </si>
  <si>
    <t>"Обеспечение персонифицированного финансирования дополнительного образования детей в чати предоставления  именных сертификатов"</t>
  </si>
  <si>
    <t xml:space="preserve">"Обеспечение персонифицированного финансирования дополнительного образования детейв части  методическоого и информационного сопровождения" </t>
  </si>
  <si>
    <t>2.2.7</t>
  </si>
  <si>
    <t>Исполнение государственных полномочий по предоставлению денежной компенсации бесплатного двухразового питания обучающихся с ограниченными возможностями здоровья.,осваивающих образовательные программы начального общего, основного общего и среднего общего образования на дому</t>
  </si>
  <si>
    <t>Организация отдыха детей, проживающих на территории Бессоновского района в лагерях труда и отдыха сезонного пребывания на базе муниципальных образовательных организаций Бессоновского района за  счет субсидий,  предоставляемых из бюджета Пензенской облати бюджетам муниципальных районов. (организация отдыха в ЛТО)</t>
  </si>
  <si>
    <t>1.2.2</t>
  </si>
  <si>
    <t>1.4.2</t>
  </si>
  <si>
    <t>1.3.7</t>
  </si>
  <si>
    <t xml:space="preserve">Модернизация материальной инфраструктуры </t>
  </si>
  <si>
    <t>2.3.6</t>
  </si>
  <si>
    <t>Денежная компенсация для приобретения продуктов питания, одежды, обуви и т.д.</t>
  </si>
  <si>
    <t>исполнитель Холюкова Ю.Ф.</t>
  </si>
  <si>
    <t>(84140) 25-646</t>
  </si>
  <si>
    <t>план на 2022год</t>
  </si>
  <si>
    <t>факт за 2022год</t>
  </si>
  <si>
    <t>факт за 2022 год</t>
  </si>
  <si>
    <t xml:space="preserve">Исполнение отдельных госполномочий в сфере образования по осуществлению денежных выплат молодым специалистам (педагогическим работникам) муниципальных общеобразовательных организаций   </t>
  </si>
  <si>
    <t>Исполнение отдельных государственных полномочий по осуществлению денежных выплат молодым специалистам (педагогическим работникам) муниципальных образовательных организаций дополнительного образования</t>
  </si>
  <si>
    <t xml:space="preserve">Исполнение отдельных государственных полномочий  в сфере образования по осуществлению денежных выплат молодым специалистам (педагогическим работникам) муниципальных дошкольных образовательных организаций </t>
  </si>
  <si>
    <t>3.4.1</t>
  </si>
  <si>
    <t>3.4.2</t>
  </si>
  <si>
    <t>Отчет  об исполнении мероприятий муниципальной программы Бессоновского района Пензенской области  "Развитие образования в Бессоновском районе" за 4 квартал 2022 года</t>
  </si>
  <si>
    <t xml:space="preserve">Модернизация пищеблоков </t>
  </si>
  <si>
    <t>1.2.17</t>
  </si>
  <si>
    <t>1.4.3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</si>
  <si>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</si>
  <si>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Модернизация материальной инфраструктуры  (школы, доп. образ.)</t>
  </si>
  <si>
    <t>Начальник Управления образования Бессоновского района Пензенской области</t>
  </si>
  <si>
    <t>Назарова С.Н.</t>
  </si>
  <si>
    <t>Приложение № 10                                                                                                      к Порядку разработки и реализации муниципальных программ Бессоновского района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</si>
</sst>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186">
    <xf numFmtId="0" fontId="0" fillId="0" borderId="0" xfId="0"/>
    <xf numFmtId="0" fontId="0" fillId="2" borderId="0" xfId="0" applyFill="1"/>
    <xf numFmtId="0" fontId="3" fillId="2" borderId="0" xfId="0" applyFont="1" applyFill="1"/>
    <xf numFmtId="0" fontId="5" fillId="2" borderId="6" xfId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49" fontId="5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0" fontId="9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0" fontId="4" fillId="2" borderId="14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5" fillId="2" borderId="1" xfId="0" applyNumberFormat="1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/>
    <xf numFmtId="2" fontId="4" fillId="2" borderId="1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2" xfId="1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49" fontId="9" fillId="2" borderId="1" xfId="0" applyNumberFormat="1" applyFont="1" applyFill="1" applyBorder="1"/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9" fillId="2" borderId="1" xfId="0" applyFont="1" applyFill="1" applyBorder="1"/>
    <xf numFmtId="2" fontId="4" fillId="2" borderId="14" xfId="0" applyNumberFormat="1" applyFont="1" applyFill="1" applyBorder="1" applyAlignment="1"/>
    <xf numFmtId="2" fontId="4" fillId="2" borderId="3" xfId="0" applyNumberFormat="1" applyFont="1" applyFill="1" applyBorder="1" applyAlignment="1"/>
    <xf numFmtId="2" fontId="4" fillId="2" borderId="2" xfId="0" applyNumberFormat="1" applyFont="1" applyFill="1" applyBorder="1" applyAlignment="1"/>
    <xf numFmtId="0" fontId="4" fillId="2" borderId="10" xfId="1" applyFont="1" applyFill="1" applyBorder="1" applyAlignment="1">
      <alignment horizontal="center" wrapText="1"/>
    </xf>
    <xf numFmtId="0" fontId="1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/>
    </xf>
    <xf numFmtId="49" fontId="4" fillId="2" borderId="14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 vertical="top" wrapText="1"/>
    </xf>
    <xf numFmtId="2" fontId="4" fillId="2" borderId="9" xfId="1" applyNumberFormat="1" applyFont="1" applyFill="1" applyBorder="1" applyAlignment="1">
      <alignment horizontal="center" vertical="center" wrapText="1"/>
    </xf>
    <xf numFmtId="14" fontId="4" fillId="2" borderId="2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2" borderId="0" xfId="0" applyFont="1" applyFill="1"/>
    <xf numFmtId="2" fontId="4" fillId="2" borderId="2" xfId="1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/>
    <xf numFmtId="4" fontId="4" fillId="2" borderId="14" xfId="0" applyNumberFormat="1" applyFont="1" applyFill="1" applyBorder="1" applyAlignment="1"/>
    <xf numFmtId="4" fontId="4" fillId="2" borderId="3" xfId="0" applyNumberFormat="1" applyFont="1" applyFill="1" applyBorder="1" applyAlignment="1"/>
    <xf numFmtId="4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/>
    </xf>
    <xf numFmtId="4" fontId="14" fillId="2" borderId="1" xfId="0" applyNumberFormat="1" applyFont="1" applyFill="1" applyBorder="1"/>
    <xf numFmtId="4" fontId="4" fillId="2" borderId="1" xfId="0" applyNumberFormat="1" applyFont="1" applyFill="1" applyBorder="1"/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4" fontId="11" fillId="2" borderId="1" xfId="0" applyNumberFormat="1" applyFont="1" applyFill="1" applyBorder="1"/>
    <xf numFmtId="4" fontId="9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/>
    </xf>
    <xf numFmtId="4" fontId="0" fillId="2" borderId="0" xfId="0" applyNumberFormat="1" applyFill="1"/>
    <xf numFmtId="4" fontId="4" fillId="2" borderId="2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/>
    </xf>
    <xf numFmtId="4" fontId="16" fillId="0" borderId="15" xfId="0" applyNumberFormat="1" applyFont="1" applyBorder="1" applyAlignment="1" applyProtection="1">
      <alignment horizontal="right" vertical="center" wrapText="1"/>
    </xf>
    <xf numFmtId="4" fontId="4" fillId="2" borderId="2" xfId="0" applyNumberFormat="1" applyFont="1" applyFill="1" applyBorder="1" applyAlignment="1">
      <alignment horizontal="center"/>
    </xf>
    <xf numFmtId="4" fontId="4" fillId="2" borderId="14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4" xfId="1" applyNumberFormat="1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14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/>
    </xf>
    <xf numFmtId="49" fontId="4" fillId="2" borderId="9" xfId="1" applyNumberFormat="1" applyFont="1" applyFill="1" applyBorder="1" applyAlignment="1">
      <alignment horizontal="center"/>
    </xf>
    <xf numFmtId="49" fontId="4" fillId="2" borderId="13" xfId="1" applyNumberFormat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4" fontId="12" fillId="2" borderId="2" xfId="2" applyNumberFormat="1" applyFont="1" applyFill="1" applyBorder="1" applyAlignment="1">
      <alignment horizontal="center"/>
    </xf>
    <xf numFmtId="4" fontId="12" fillId="2" borderId="14" xfId="2" applyNumberFormat="1" applyFont="1" applyFill="1" applyBorder="1" applyAlignment="1">
      <alignment horizontal="center"/>
    </xf>
    <xf numFmtId="4" fontId="12" fillId="2" borderId="3" xfId="2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5" fillId="2" borderId="11" xfId="1" applyFont="1" applyFill="1" applyBorder="1" applyAlignment="1">
      <alignment horizontal="center"/>
    </xf>
  </cellXfs>
  <cellStyles count="3">
    <cellStyle name="Обычный" xfId="0" builtinId="0"/>
    <cellStyle name="Обычный_Лист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74"/>
  <sheetViews>
    <sheetView tabSelected="1" view="pageBreakPreview" topLeftCell="A149" zoomScale="90" zoomScaleNormal="80" zoomScaleSheetLayoutView="90" workbookViewId="0">
      <selection activeCell="C7" sqref="C7:N9"/>
    </sheetView>
  </sheetViews>
  <sheetFormatPr defaultRowHeight="15"/>
  <cols>
    <col min="1" max="1" width="5.140625" customWidth="1"/>
    <col min="2" max="2" width="19.85546875" customWidth="1"/>
    <col min="3" max="3" width="5.140625" customWidth="1"/>
    <col min="4" max="4" width="11.28515625" customWidth="1"/>
    <col min="5" max="5" width="11" customWidth="1"/>
    <col min="6" max="6" width="9.140625" customWidth="1"/>
    <col min="7" max="7" width="10.42578125" style="1" customWidth="1"/>
    <col min="8" max="8" width="10.5703125" customWidth="1"/>
    <col min="9" max="9" width="10.42578125" customWidth="1"/>
    <col min="10" max="10" width="11.42578125" style="1" customWidth="1"/>
    <col min="11" max="11" width="10.85546875" style="1" customWidth="1"/>
    <col min="12" max="12" width="8.85546875" style="1" customWidth="1"/>
    <col min="13" max="13" width="10.7109375" style="1" customWidth="1"/>
    <col min="14" max="14" width="10.140625" style="1" customWidth="1"/>
    <col min="15" max="15" width="9.140625" style="1" customWidth="1"/>
    <col min="16" max="16" width="10.28515625" style="1" customWidth="1"/>
    <col min="17" max="17" width="11.28515625" style="1" customWidth="1"/>
    <col min="18" max="18" width="7.85546875" style="1" customWidth="1"/>
    <col min="19" max="19" width="4.7109375" customWidth="1"/>
    <col min="20" max="20" width="6.5703125" customWidth="1"/>
    <col min="21" max="21" width="4.85546875" customWidth="1"/>
  </cols>
  <sheetData>
    <row r="2" spans="1:21">
      <c r="N2" s="184" t="s">
        <v>172</v>
      </c>
      <c r="O2" s="184"/>
      <c r="P2" s="184"/>
      <c r="Q2" s="184"/>
      <c r="R2" s="184"/>
      <c r="S2" s="184"/>
      <c r="T2" s="184"/>
      <c r="U2" s="184"/>
    </row>
    <row r="3" spans="1:21">
      <c r="N3" s="184"/>
      <c r="O3" s="184"/>
      <c r="P3" s="184"/>
      <c r="Q3" s="184"/>
      <c r="R3" s="184"/>
      <c r="S3" s="184"/>
      <c r="T3" s="184"/>
      <c r="U3" s="184"/>
    </row>
    <row r="4" spans="1:21">
      <c r="N4" s="184"/>
      <c r="O4" s="184"/>
      <c r="P4" s="184"/>
      <c r="Q4" s="184"/>
      <c r="R4" s="184"/>
      <c r="S4" s="184"/>
      <c r="T4" s="184"/>
      <c r="U4" s="184"/>
    </row>
    <row r="5" spans="1:21">
      <c r="A5" s="1"/>
      <c r="B5" s="1"/>
      <c r="C5" s="1"/>
      <c r="D5" s="1"/>
      <c r="E5" s="1"/>
      <c r="F5" s="1"/>
      <c r="H5" s="1"/>
      <c r="I5" s="1"/>
      <c r="M5" s="14"/>
      <c r="N5" s="184"/>
      <c r="O5" s="184"/>
      <c r="P5" s="184"/>
      <c r="Q5" s="184"/>
      <c r="R5" s="184"/>
      <c r="S5" s="184"/>
      <c r="T5" s="184"/>
      <c r="U5" s="184"/>
    </row>
    <row r="6" spans="1:21">
      <c r="A6" s="1"/>
      <c r="B6" s="1"/>
      <c r="C6" s="1"/>
      <c r="D6" s="1"/>
      <c r="E6" s="1"/>
      <c r="F6" s="1"/>
      <c r="H6" s="1"/>
      <c r="I6" s="1"/>
      <c r="M6" s="14"/>
      <c r="N6" s="184"/>
      <c r="O6" s="184"/>
      <c r="P6" s="184"/>
      <c r="Q6" s="184"/>
      <c r="R6" s="184"/>
      <c r="S6" s="184"/>
      <c r="T6" s="184"/>
      <c r="U6" s="184"/>
    </row>
    <row r="7" spans="1:21" ht="18.75">
      <c r="A7" s="1"/>
      <c r="B7" s="1"/>
      <c r="C7" s="183" t="s">
        <v>164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2"/>
      <c r="P7" s="65"/>
      <c r="S7" s="1"/>
      <c r="T7" s="1"/>
      <c r="U7" s="1"/>
    </row>
    <row r="8" spans="1:21" ht="18.75">
      <c r="A8" s="1"/>
      <c r="B8" s="1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2"/>
      <c r="P8" s="65"/>
      <c r="S8" s="1"/>
      <c r="T8" s="1"/>
      <c r="U8" s="1"/>
    </row>
    <row r="9" spans="1:21" ht="18.75">
      <c r="A9" s="1"/>
      <c r="B9" s="1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2"/>
      <c r="P9" s="65"/>
      <c r="S9" s="1"/>
      <c r="T9" s="1"/>
      <c r="U9" s="1"/>
    </row>
    <row r="10" spans="1:21" ht="18.75">
      <c r="A10" s="1"/>
      <c r="B10" s="1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 t="s">
        <v>28</v>
      </c>
      <c r="N10" s="13"/>
      <c r="O10" s="2"/>
      <c r="P10" s="65"/>
      <c r="S10" s="1"/>
      <c r="T10" s="1"/>
      <c r="U10" s="1"/>
    </row>
    <row r="11" spans="1:21">
      <c r="A11" s="160" t="s">
        <v>9</v>
      </c>
      <c r="B11" s="160" t="s">
        <v>10</v>
      </c>
      <c r="C11" s="161" t="s">
        <v>13</v>
      </c>
      <c r="D11" s="162"/>
      <c r="E11" s="162"/>
      <c r="F11" s="163"/>
      <c r="G11" s="161" t="s">
        <v>14</v>
      </c>
      <c r="H11" s="162"/>
      <c r="I11" s="163"/>
      <c r="J11" s="160" t="s">
        <v>19</v>
      </c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</row>
    <row r="12" spans="1:21" ht="39" customHeight="1">
      <c r="A12" s="160"/>
      <c r="B12" s="160"/>
      <c r="C12" s="164"/>
      <c r="D12" s="165"/>
      <c r="E12" s="165"/>
      <c r="F12" s="166"/>
      <c r="G12" s="164"/>
      <c r="H12" s="165"/>
      <c r="I12" s="166"/>
      <c r="J12" s="167" t="s">
        <v>15</v>
      </c>
      <c r="K12" s="167"/>
      <c r="L12" s="167"/>
      <c r="M12" s="168" t="s">
        <v>16</v>
      </c>
      <c r="N12" s="169"/>
      <c r="O12" s="170"/>
      <c r="P12" s="167" t="s">
        <v>17</v>
      </c>
      <c r="Q12" s="167"/>
      <c r="R12" s="167"/>
      <c r="S12" s="167" t="s">
        <v>18</v>
      </c>
      <c r="T12" s="167"/>
      <c r="U12" s="167"/>
    </row>
    <row r="13" spans="1:21" ht="48">
      <c r="A13" s="18"/>
      <c r="B13" s="18"/>
      <c r="C13" s="19" t="s">
        <v>11</v>
      </c>
      <c r="D13" s="94" t="s">
        <v>156</v>
      </c>
      <c r="E13" s="94" t="s">
        <v>157</v>
      </c>
      <c r="F13" s="19" t="s">
        <v>12</v>
      </c>
      <c r="G13" s="94" t="s">
        <v>156</v>
      </c>
      <c r="H13" s="94" t="s">
        <v>158</v>
      </c>
      <c r="I13" s="19" t="s">
        <v>12</v>
      </c>
      <c r="J13" s="94" t="s">
        <v>156</v>
      </c>
      <c r="K13" s="94" t="s">
        <v>158</v>
      </c>
      <c r="L13" s="49" t="s">
        <v>12</v>
      </c>
      <c r="M13" s="94" t="s">
        <v>156</v>
      </c>
      <c r="N13" s="94" t="s">
        <v>158</v>
      </c>
      <c r="O13" s="49" t="s">
        <v>12</v>
      </c>
      <c r="P13" s="94" t="s">
        <v>156</v>
      </c>
      <c r="Q13" s="94" t="s">
        <v>158</v>
      </c>
      <c r="R13" s="49" t="s">
        <v>12</v>
      </c>
      <c r="S13" s="94" t="s">
        <v>156</v>
      </c>
      <c r="T13" s="94" t="s">
        <v>158</v>
      </c>
      <c r="U13" s="19" t="s">
        <v>12</v>
      </c>
    </row>
    <row r="14" spans="1:21">
      <c r="A14" s="18">
        <v>1</v>
      </c>
      <c r="B14" s="20">
        <v>2</v>
      </c>
      <c r="C14" s="19">
        <v>3</v>
      </c>
      <c r="D14" s="19">
        <v>4</v>
      </c>
      <c r="E14" s="19">
        <v>5</v>
      </c>
      <c r="F14" s="19">
        <v>6</v>
      </c>
      <c r="G14" s="61">
        <v>7</v>
      </c>
      <c r="H14" s="19">
        <v>8</v>
      </c>
      <c r="I14" s="19">
        <v>9</v>
      </c>
      <c r="J14" s="61">
        <v>10</v>
      </c>
      <c r="K14" s="49">
        <v>11</v>
      </c>
      <c r="L14" s="49">
        <v>12</v>
      </c>
      <c r="M14" s="61">
        <v>13</v>
      </c>
      <c r="N14" s="49">
        <v>14</v>
      </c>
      <c r="O14" s="49">
        <v>15</v>
      </c>
      <c r="P14" s="61">
        <v>16</v>
      </c>
      <c r="Q14" s="49">
        <v>17</v>
      </c>
      <c r="R14" s="49">
        <v>18</v>
      </c>
      <c r="S14" s="19">
        <v>19</v>
      </c>
      <c r="T14" s="19">
        <v>20</v>
      </c>
      <c r="U14" s="19">
        <v>21</v>
      </c>
    </row>
    <row r="15" spans="1:21">
      <c r="A15" s="21"/>
      <c r="B15" s="111" t="s">
        <v>108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3"/>
    </row>
    <row r="16" spans="1:21">
      <c r="A16" s="121" t="s">
        <v>29</v>
      </c>
      <c r="B16" s="134" t="s">
        <v>109</v>
      </c>
      <c r="C16" s="114" t="s">
        <v>21</v>
      </c>
      <c r="D16" s="108">
        <f>G16</f>
        <v>33551</v>
      </c>
      <c r="E16" s="108">
        <f>H16</f>
        <v>33551</v>
      </c>
      <c r="F16" s="108">
        <f>E16/D16*100</f>
        <v>100</v>
      </c>
      <c r="G16" s="108">
        <f>J16+M16+P16</f>
        <v>33551</v>
      </c>
      <c r="H16" s="108">
        <f>K16+N16+Q16</f>
        <v>33551</v>
      </c>
      <c r="I16" s="108">
        <f>H16/G16*100</f>
        <v>100</v>
      </c>
      <c r="J16" s="108"/>
      <c r="K16" s="108"/>
      <c r="L16" s="108"/>
      <c r="M16" s="108">
        <v>3994</v>
      </c>
      <c r="N16" s="108">
        <v>3994</v>
      </c>
      <c r="O16" s="108">
        <f>N16/M16*100</f>
        <v>100</v>
      </c>
      <c r="P16" s="108">
        <f>26844+1459+1254</f>
        <v>29557</v>
      </c>
      <c r="Q16" s="108">
        <f>26844+1459+1254</f>
        <v>29557</v>
      </c>
      <c r="R16" s="108">
        <f>Q16/P16*100</f>
        <v>100</v>
      </c>
      <c r="S16" s="108"/>
      <c r="T16" s="108"/>
      <c r="U16" s="108"/>
    </row>
    <row r="17" spans="1:21">
      <c r="A17" s="122"/>
      <c r="B17" s="135"/>
      <c r="C17" s="115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</row>
    <row r="18" spans="1:21">
      <c r="A18" s="122"/>
      <c r="B18" s="135"/>
      <c r="C18" s="115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</row>
    <row r="19" spans="1:21">
      <c r="A19" s="122"/>
      <c r="B19" s="135"/>
      <c r="C19" s="115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</row>
    <row r="20" spans="1:21">
      <c r="A20" s="122"/>
      <c r="B20" s="135"/>
      <c r="C20" s="115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</row>
    <row r="21" spans="1:21">
      <c r="A21" s="122"/>
      <c r="B21" s="135"/>
      <c r="C21" s="115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spans="1:21">
      <c r="A22" s="122"/>
      <c r="B22" s="135"/>
      <c r="C22" s="115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1" ht="52.5" customHeight="1">
      <c r="A23" s="123"/>
      <c r="B23" s="136"/>
      <c r="C23" s="116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</row>
    <row r="24" spans="1:21">
      <c r="A24" s="131" t="s">
        <v>20</v>
      </c>
      <c r="B24" s="124" t="s">
        <v>75</v>
      </c>
      <c r="C24" s="114" t="s">
        <v>21</v>
      </c>
      <c r="D24" s="108">
        <f>G24</f>
        <v>467.19</v>
      </c>
      <c r="E24" s="108">
        <f>H24</f>
        <v>467.19</v>
      </c>
      <c r="F24" s="108">
        <f>E24/D24*100</f>
        <v>100</v>
      </c>
      <c r="G24" s="108">
        <f t="shared" ref="G24" si="0">J24+M24+P24</f>
        <v>467.19</v>
      </c>
      <c r="H24" s="108">
        <f t="shared" ref="H24" si="1">K24+N24+Q24</f>
        <v>467.19</v>
      </c>
      <c r="I24" s="108">
        <f t="shared" ref="I24" si="2">H24/G24*100</f>
        <v>100</v>
      </c>
      <c r="J24" s="108"/>
      <c r="K24" s="108"/>
      <c r="L24" s="108"/>
      <c r="M24" s="108"/>
      <c r="N24" s="108"/>
      <c r="O24" s="108"/>
      <c r="P24" s="108">
        <v>467.19</v>
      </c>
      <c r="Q24" s="108">
        <v>467.19</v>
      </c>
      <c r="R24" s="108">
        <f>Q24/P24*100</f>
        <v>100</v>
      </c>
      <c r="S24" s="108"/>
      <c r="T24" s="108"/>
      <c r="U24" s="108"/>
    </row>
    <row r="25" spans="1:21">
      <c r="A25" s="132"/>
      <c r="B25" s="124"/>
      <c r="C25" s="115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spans="1:21">
      <c r="A26" s="132"/>
      <c r="B26" s="124"/>
      <c r="C26" s="115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1">
      <c r="A27" s="132"/>
      <c r="B27" s="124"/>
      <c r="C27" s="115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1">
      <c r="A28" s="132"/>
      <c r="B28" s="124"/>
      <c r="C28" s="115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</row>
    <row r="29" spans="1:21">
      <c r="A29" s="132"/>
      <c r="B29" s="124"/>
      <c r="C29" s="115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</row>
    <row r="30" spans="1:21">
      <c r="A30" s="132"/>
      <c r="B30" s="124"/>
      <c r="C30" s="115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1">
      <c r="A31" s="133"/>
      <c r="B31" s="124"/>
      <c r="C31" s="116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</row>
    <row r="32" spans="1:21">
      <c r="A32" s="131" t="s">
        <v>124</v>
      </c>
      <c r="B32" s="124" t="s">
        <v>125</v>
      </c>
      <c r="C32" s="114" t="s">
        <v>21</v>
      </c>
      <c r="D32" s="108">
        <f>G32</f>
        <v>56.3</v>
      </c>
      <c r="E32" s="108">
        <f>H32</f>
        <v>56.3</v>
      </c>
      <c r="F32" s="108">
        <v>0</v>
      </c>
      <c r="G32" s="108">
        <f t="shared" ref="G32" si="3">J32+M32+P32</f>
        <v>56.3</v>
      </c>
      <c r="H32" s="108">
        <f t="shared" ref="H32" si="4">K32+N32+Q32</f>
        <v>56.3</v>
      </c>
      <c r="I32" s="108">
        <v>0</v>
      </c>
      <c r="J32" s="108"/>
      <c r="K32" s="108"/>
      <c r="L32" s="108"/>
      <c r="M32" s="108"/>
      <c r="N32" s="108"/>
      <c r="O32" s="108"/>
      <c r="P32" s="108">
        <v>56.3</v>
      </c>
      <c r="Q32" s="108">
        <v>56.3</v>
      </c>
      <c r="R32" s="108">
        <f>Q32/P32*100</f>
        <v>100</v>
      </c>
      <c r="S32" s="108"/>
      <c r="T32" s="108"/>
      <c r="U32" s="108"/>
    </row>
    <row r="33" spans="1:21">
      <c r="A33" s="132"/>
      <c r="B33" s="124"/>
      <c r="C33" s="115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</row>
    <row r="34" spans="1:21">
      <c r="A34" s="132"/>
      <c r="B34" s="124"/>
      <c r="C34" s="115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1">
      <c r="A35" s="132"/>
      <c r="B35" s="124"/>
      <c r="C35" s="115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</row>
    <row r="36" spans="1:21">
      <c r="A36" s="132"/>
      <c r="B36" s="124"/>
      <c r="C36" s="115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spans="1:21">
      <c r="A37" s="132"/>
      <c r="B37" s="124"/>
      <c r="C37" s="115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1">
      <c r="A38" s="132"/>
      <c r="B38" s="124"/>
      <c r="C38" s="115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spans="1:21">
      <c r="A39" s="133"/>
      <c r="B39" s="124"/>
      <c r="C39" s="116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1:21">
      <c r="A40" s="11"/>
      <c r="B40" s="22"/>
      <c r="C40" s="2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</row>
    <row r="41" spans="1:21">
      <c r="A41" s="119" t="s">
        <v>37</v>
      </c>
      <c r="B41" s="120"/>
      <c r="C41" s="18" t="s">
        <v>21</v>
      </c>
      <c r="D41" s="85">
        <f>D32+D24+D16</f>
        <v>34074.49</v>
      </c>
      <c r="E41" s="85">
        <f>E32+E24+E16</f>
        <v>34074.49</v>
      </c>
      <c r="F41" s="85">
        <f>E41/D41*100</f>
        <v>100</v>
      </c>
      <c r="G41" s="85">
        <f>G32+G24+G16</f>
        <v>34074.49</v>
      </c>
      <c r="H41" s="85">
        <f>H32+H24+H16</f>
        <v>34074.49</v>
      </c>
      <c r="I41" s="85">
        <f>H41/G41*100</f>
        <v>100</v>
      </c>
      <c r="J41" s="85">
        <f t="shared" ref="J41:U41" si="5">J16+J24</f>
        <v>0</v>
      </c>
      <c r="K41" s="85">
        <f t="shared" si="5"/>
        <v>0</v>
      </c>
      <c r="L41" s="85">
        <f t="shared" si="5"/>
        <v>0</v>
      </c>
      <c r="M41" s="85">
        <f t="shared" si="5"/>
        <v>3994</v>
      </c>
      <c r="N41" s="85">
        <f t="shared" si="5"/>
        <v>3994</v>
      </c>
      <c r="O41" s="85">
        <f t="shared" si="5"/>
        <v>100</v>
      </c>
      <c r="P41" s="85">
        <f>P32+P24+P16</f>
        <v>30080.49</v>
      </c>
      <c r="Q41" s="85">
        <f>Q32+Q24+Q16</f>
        <v>30080.49</v>
      </c>
      <c r="R41" s="85">
        <f>Q41/P41*100</f>
        <v>100</v>
      </c>
      <c r="S41" s="85">
        <f t="shared" si="5"/>
        <v>0</v>
      </c>
      <c r="T41" s="85">
        <f t="shared" si="5"/>
        <v>0</v>
      </c>
      <c r="U41" s="85">
        <f t="shared" si="5"/>
        <v>0</v>
      </c>
    </row>
    <row r="42" spans="1:21" ht="32.25" customHeight="1">
      <c r="A42" s="3"/>
      <c r="B42" s="140" t="s">
        <v>98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1"/>
    </row>
    <row r="43" spans="1:21">
      <c r="A43" s="137" t="s">
        <v>30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9"/>
    </row>
    <row r="44" spans="1:21" s="1" customFormat="1" ht="62.25" customHeight="1">
      <c r="A44" s="51" t="s">
        <v>47</v>
      </c>
      <c r="B44" s="71" t="s">
        <v>110</v>
      </c>
      <c r="C44" s="52" t="s">
        <v>21</v>
      </c>
      <c r="D44" s="76">
        <f>G44</f>
        <v>41606.590000000004</v>
      </c>
      <c r="E44" s="76">
        <f>H44</f>
        <v>41606.590000000004</v>
      </c>
      <c r="F44" s="76">
        <f>E44/D44*100</f>
        <v>100</v>
      </c>
      <c r="G44" s="76">
        <f>J44+M44+P44</f>
        <v>41606.590000000004</v>
      </c>
      <c r="H44" s="76">
        <f>K44+N44+Q44</f>
        <v>41606.590000000004</v>
      </c>
      <c r="I44" s="76">
        <f t="shared" ref="I44" si="6">H44/G44*100</f>
        <v>100</v>
      </c>
      <c r="J44" s="76"/>
      <c r="K44" s="76"/>
      <c r="L44" s="76"/>
      <c r="M44" s="95">
        <v>270.39999999999998</v>
      </c>
      <c r="N44" s="95">
        <v>270.39999999999998</v>
      </c>
      <c r="O44" s="95">
        <f>N44/M44*100</f>
        <v>100</v>
      </c>
      <c r="P44" s="95">
        <f>41026.3+309.89</f>
        <v>41336.19</v>
      </c>
      <c r="Q44" s="95">
        <f>41026.3+309.89</f>
        <v>41336.19</v>
      </c>
      <c r="R44" s="76">
        <f>Q44/P44*100</f>
        <v>100</v>
      </c>
      <c r="S44" s="76"/>
      <c r="T44" s="50"/>
      <c r="U44" s="50"/>
    </row>
    <row r="45" spans="1:21" s="1" customFormat="1" ht="61.5" customHeight="1">
      <c r="A45" s="125" t="s">
        <v>148</v>
      </c>
      <c r="B45" s="127" t="s">
        <v>0</v>
      </c>
      <c r="C45" s="53" t="s">
        <v>21</v>
      </c>
      <c r="D45" s="108">
        <f>G45</f>
        <v>10</v>
      </c>
      <c r="E45" s="108">
        <f>H45</f>
        <v>10</v>
      </c>
      <c r="F45" s="108">
        <f>E45/D45*100</f>
        <v>100</v>
      </c>
      <c r="G45" s="108">
        <f>J45+M45+P45</f>
        <v>10</v>
      </c>
      <c r="H45" s="108">
        <f>K45+N45+Q45</f>
        <v>10</v>
      </c>
      <c r="I45" s="108">
        <f>H45/G45*100</f>
        <v>100</v>
      </c>
      <c r="J45" s="108"/>
      <c r="K45" s="108"/>
      <c r="L45" s="108"/>
      <c r="M45" s="108"/>
      <c r="N45" s="108"/>
      <c r="O45" s="108"/>
      <c r="P45" s="108">
        <v>10</v>
      </c>
      <c r="Q45" s="108">
        <v>10</v>
      </c>
      <c r="R45" s="108">
        <f>Q45/P45*100</f>
        <v>100</v>
      </c>
      <c r="S45" s="108"/>
      <c r="T45" s="171"/>
      <c r="U45" s="171"/>
    </row>
    <row r="46" spans="1:21" s="1" customFormat="1" ht="55.5" hidden="1" customHeight="1">
      <c r="A46" s="125"/>
      <c r="B46" s="127"/>
      <c r="C46" s="25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72"/>
      <c r="U46" s="172"/>
    </row>
    <row r="47" spans="1:21" s="1" customFormat="1" ht="55.5" hidden="1" customHeight="1">
      <c r="A47" s="126"/>
      <c r="B47" s="127"/>
      <c r="C47" s="26"/>
      <c r="D47" s="110"/>
      <c r="E47" s="110"/>
      <c r="F47" s="110"/>
      <c r="G47" s="110"/>
      <c r="H47" s="110"/>
      <c r="I47" s="109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73"/>
      <c r="U47" s="173"/>
    </row>
    <row r="48" spans="1:21" s="1" customFormat="1" ht="31.5" customHeight="1">
      <c r="A48" s="117" t="s">
        <v>78</v>
      </c>
      <c r="B48" s="128" t="s">
        <v>73</v>
      </c>
      <c r="C48" s="154" t="s">
        <v>21</v>
      </c>
      <c r="D48" s="77">
        <f>G48</f>
        <v>36.450000000000003</v>
      </c>
      <c r="E48" s="77">
        <f>H48</f>
        <v>36.450000000000003</v>
      </c>
      <c r="F48" s="77">
        <f>E48/D48*100</f>
        <v>100</v>
      </c>
      <c r="G48" s="77">
        <f>J48+M48+P48</f>
        <v>36.450000000000003</v>
      </c>
      <c r="H48" s="77">
        <f>K48+N48+Q48</f>
        <v>36.450000000000003</v>
      </c>
      <c r="I48" s="108">
        <f>H48/G48*100</f>
        <v>100</v>
      </c>
      <c r="J48" s="77"/>
      <c r="K48" s="77"/>
      <c r="L48" s="77"/>
      <c r="M48" s="77"/>
      <c r="N48" s="77"/>
      <c r="O48" s="77"/>
      <c r="P48" s="77">
        <v>36.450000000000003</v>
      </c>
      <c r="Q48" s="77">
        <v>36.450000000000003</v>
      </c>
      <c r="R48" s="77">
        <f>Q48/P48*100</f>
        <v>100</v>
      </c>
      <c r="S48" s="78"/>
      <c r="T48" s="46"/>
      <c r="U48" s="46"/>
    </row>
    <row r="49" spans="1:21" s="1" customFormat="1" ht="55.5" hidden="1" customHeight="1">
      <c r="A49" s="117"/>
      <c r="B49" s="129"/>
      <c r="C49" s="155"/>
      <c r="D49" s="79"/>
      <c r="E49" s="79"/>
      <c r="F49" s="79"/>
      <c r="G49" s="77">
        <f t="shared" ref="G49:G55" si="7">J49+M49+P49</f>
        <v>0</v>
      </c>
      <c r="H49" s="77">
        <f t="shared" ref="H49:H67" si="8">K49+N49+Q49</f>
        <v>0</v>
      </c>
      <c r="I49" s="10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44"/>
      <c r="U49" s="44"/>
    </row>
    <row r="50" spans="1:21" s="1" customFormat="1" ht="55.5" hidden="1" customHeight="1">
      <c r="A50" s="117"/>
      <c r="B50" s="129"/>
      <c r="C50" s="155"/>
      <c r="D50" s="79"/>
      <c r="E50" s="79"/>
      <c r="F50" s="79"/>
      <c r="G50" s="77">
        <f t="shared" si="7"/>
        <v>0</v>
      </c>
      <c r="H50" s="77">
        <f t="shared" si="8"/>
        <v>0</v>
      </c>
      <c r="I50" s="10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44"/>
      <c r="U50" s="44"/>
    </row>
    <row r="51" spans="1:21" s="1" customFormat="1" ht="55.5" hidden="1" customHeight="1">
      <c r="A51" s="117"/>
      <c r="B51" s="129"/>
      <c r="C51" s="155"/>
      <c r="D51" s="79"/>
      <c r="E51" s="79"/>
      <c r="F51" s="79"/>
      <c r="G51" s="77">
        <f t="shared" si="7"/>
        <v>0</v>
      </c>
      <c r="H51" s="77">
        <f t="shared" si="8"/>
        <v>0</v>
      </c>
      <c r="I51" s="10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44"/>
      <c r="U51" s="44"/>
    </row>
    <row r="52" spans="1:21" s="1" customFormat="1" ht="55.5" hidden="1" customHeight="1">
      <c r="A52" s="117"/>
      <c r="B52" s="129"/>
      <c r="C52" s="155"/>
      <c r="D52" s="79"/>
      <c r="E52" s="79"/>
      <c r="F52" s="79"/>
      <c r="G52" s="77">
        <f t="shared" si="7"/>
        <v>0</v>
      </c>
      <c r="H52" s="77">
        <f t="shared" si="8"/>
        <v>0</v>
      </c>
      <c r="I52" s="10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44"/>
      <c r="U52" s="44"/>
    </row>
    <row r="53" spans="1:21" s="1" customFormat="1" ht="55.5" hidden="1" customHeight="1">
      <c r="A53" s="117"/>
      <c r="B53" s="129"/>
      <c r="C53" s="25"/>
      <c r="D53" s="79"/>
      <c r="E53" s="79"/>
      <c r="F53" s="79"/>
      <c r="G53" s="77">
        <f t="shared" si="7"/>
        <v>0</v>
      </c>
      <c r="H53" s="77">
        <f t="shared" si="8"/>
        <v>0</v>
      </c>
      <c r="I53" s="10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44"/>
      <c r="U53" s="44"/>
    </row>
    <row r="54" spans="1:21" s="1" customFormat="1" ht="55.5" hidden="1" customHeight="1">
      <c r="A54" s="118"/>
      <c r="B54" s="130"/>
      <c r="C54" s="26"/>
      <c r="D54" s="80"/>
      <c r="E54" s="80"/>
      <c r="F54" s="80"/>
      <c r="G54" s="77">
        <f t="shared" si="7"/>
        <v>0</v>
      </c>
      <c r="H54" s="77">
        <f t="shared" si="8"/>
        <v>0</v>
      </c>
      <c r="I54" s="109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45"/>
      <c r="U54" s="45"/>
    </row>
    <row r="55" spans="1:21" s="1" customFormat="1" ht="64.5" customHeight="1">
      <c r="A55" s="55" t="s">
        <v>48</v>
      </c>
      <c r="B55" s="54" t="s">
        <v>1</v>
      </c>
      <c r="C55" s="53" t="s">
        <v>21</v>
      </c>
      <c r="D55" s="76">
        <f>G55</f>
        <v>10</v>
      </c>
      <c r="E55" s="76">
        <f>H55</f>
        <v>10</v>
      </c>
      <c r="F55" s="76">
        <f>D55/E55*100</f>
        <v>100</v>
      </c>
      <c r="G55" s="77">
        <f t="shared" si="7"/>
        <v>10</v>
      </c>
      <c r="H55" s="77">
        <f t="shared" si="8"/>
        <v>10</v>
      </c>
      <c r="I55" s="76">
        <f>H55/G55*100</f>
        <v>100</v>
      </c>
      <c r="J55" s="76"/>
      <c r="K55" s="76"/>
      <c r="L55" s="76"/>
      <c r="M55" s="76"/>
      <c r="N55" s="76"/>
      <c r="O55" s="76"/>
      <c r="P55" s="95">
        <v>10</v>
      </c>
      <c r="Q55" s="76">
        <v>10</v>
      </c>
      <c r="R55" s="76">
        <f>P55/Q55*100</f>
        <v>100</v>
      </c>
      <c r="S55" s="76"/>
      <c r="T55" s="50"/>
      <c r="U55" s="50"/>
    </row>
    <row r="56" spans="1:21" s="1" customFormat="1" ht="103.5" customHeight="1">
      <c r="A56" s="55" t="s">
        <v>49</v>
      </c>
      <c r="B56" s="58" t="s">
        <v>7</v>
      </c>
      <c r="C56" s="53" t="s">
        <v>21</v>
      </c>
      <c r="D56" s="76">
        <f>G56</f>
        <v>17</v>
      </c>
      <c r="E56" s="76">
        <f>H56</f>
        <v>17</v>
      </c>
      <c r="F56" s="76">
        <f>E56/D56*100</f>
        <v>100</v>
      </c>
      <c r="G56" s="77">
        <f t="shared" ref="G56:G67" si="9">J56+M56+P56</f>
        <v>17</v>
      </c>
      <c r="H56" s="77">
        <f t="shared" si="8"/>
        <v>17</v>
      </c>
      <c r="I56" s="76">
        <f t="shared" ref="I56:I67" si="10">H56/G56*100</f>
        <v>100</v>
      </c>
      <c r="J56" s="76"/>
      <c r="K56" s="76"/>
      <c r="L56" s="76"/>
      <c r="M56" s="76"/>
      <c r="N56" s="76"/>
      <c r="O56" s="76"/>
      <c r="P56" s="95">
        <v>17</v>
      </c>
      <c r="Q56" s="76">
        <v>17</v>
      </c>
      <c r="R56" s="76">
        <f>Q56/P56*100</f>
        <v>100</v>
      </c>
      <c r="S56" s="76"/>
      <c r="T56" s="50"/>
      <c r="U56" s="50"/>
    </row>
    <row r="57" spans="1:21" s="1" customFormat="1" ht="72.75" customHeight="1">
      <c r="A57" s="55" t="s">
        <v>55</v>
      </c>
      <c r="B57" s="66" t="s">
        <v>2</v>
      </c>
      <c r="C57" s="53" t="s">
        <v>21</v>
      </c>
      <c r="D57" s="76"/>
      <c r="E57" s="76"/>
      <c r="F57" s="76"/>
      <c r="G57" s="77">
        <f t="shared" si="9"/>
        <v>0</v>
      </c>
      <c r="H57" s="77">
        <f t="shared" si="8"/>
        <v>0</v>
      </c>
      <c r="I57" s="76">
        <v>0</v>
      </c>
      <c r="J57" s="76"/>
      <c r="K57" s="76"/>
      <c r="L57" s="76"/>
      <c r="M57" s="76"/>
      <c r="N57" s="76"/>
      <c r="O57" s="76"/>
      <c r="P57" s="95"/>
      <c r="Q57" s="76"/>
      <c r="R57" s="76"/>
      <c r="S57" s="76"/>
      <c r="T57" s="50"/>
      <c r="U57" s="50"/>
    </row>
    <row r="58" spans="1:21" s="1" customFormat="1" ht="72.75" customHeight="1">
      <c r="A58" s="55" t="s">
        <v>56</v>
      </c>
      <c r="B58" s="58" t="s">
        <v>3</v>
      </c>
      <c r="C58" s="53" t="s">
        <v>21</v>
      </c>
      <c r="D58" s="76">
        <f>G58</f>
        <v>30</v>
      </c>
      <c r="E58" s="76">
        <f>H58</f>
        <v>30</v>
      </c>
      <c r="F58" s="76">
        <f>E58/D58*100</f>
        <v>100</v>
      </c>
      <c r="G58" s="77">
        <f t="shared" si="9"/>
        <v>30</v>
      </c>
      <c r="H58" s="77">
        <f t="shared" si="8"/>
        <v>30</v>
      </c>
      <c r="I58" s="76">
        <f t="shared" si="10"/>
        <v>100</v>
      </c>
      <c r="J58" s="76"/>
      <c r="K58" s="76"/>
      <c r="L58" s="76"/>
      <c r="M58" s="76"/>
      <c r="N58" s="76"/>
      <c r="O58" s="76"/>
      <c r="P58" s="95">
        <v>30</v>
      </c>
      <c r="Q58" s="76">
        <v>30</v>
      </c>
      <c r="R58" s="76">
        <f>Q58/P58*100</f>
        <v>100</v>
      </c>
      <c r="S58" s="76"/>
      <c r="T58" s="50"/>
      <c r="U58" s="50"/>
    </row>
    <row r="59" spans="1:21" s="1" customFormat="1" ht="72.75" customHeight="1">
      <c r="A59" s="55" t="s">
        <v>57</v>
      </c>
      <c r="B59" s="71" t="s">
        <v>71</v>
      </c>
      <c r="C59" s="53" t="s">
        <v>21</v>
      </c>
      <c r="D59" s="76">
        <f>G59</f>
        <v>31.1</v>
      </c>
      <c r="E59" s="76">
        <f>H59</f>
        <v>31.1</v>
      </c>
      <c r="F59" s="76">
        <f>E59/D59*100</f>
        <v>100</v>
      </c>
      <c r="G59" s="77">
        <f t="shared" si="9"/>
        <v>31.1</v>
      </c>
      <c r="H59" s="77">
        <f t="shared" si="8"/>
        <v>31.1</v>
      </c>
      <c r="I59" s="76">
        <f t="shared" si="10"/>
        <v>100</v>
      </c>
      <c r="J59" s="76"/>
      <c r="K59" s="76"/>
      <c r="L59" s="76"/>
      <c r="M59" s="76"/>
      <c r="N59" s="76"/>
      <c r="O59" s="76"/>
      <c r="P59" s="95">
        <v>31.1</v>
      </c>
      <c r="Q59" s="76">
        <v>31.1</v>
      </c>
      <c r="R59" s="76">
        <f>Q59/P59*100</f>
        <v>100</v>
      </c>
      <c r="S59" s="76"/>
      <c r="T59" s="50"/>
      <c r="U59" s="50"/>
    </row>
    <row r="60" spans="1:21" s="1" customFormat="1" ht="72.75" customHeight="1">
      <c r="A60" s="55" t="s">
        <v>58</v>
      </c>
      <c r="B60" s="71" t="s">
        <v>4</v>
      </c>
      <c r="C60" s="53" t="s">
        <v>21</v>
      </c>
      <c r="D60" s="76"/>
      <c r="E60" s="76"/>
      <c r="F60" s="76"/>
      <c r="G60" s="77">
        <f t="shared" si="9"/>
        <v>0</v>
      </c>
      <c r="H60" s="77">
        <f t="shared" si="8"/>
        <v>0</v>
      </c>
      <c r="I60" s="76">
        <v>0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50"/>
      <c r="U60" s="50"/>
    </row>
    <row r="61" spans="1:21" s="1" customFormat="1" ht="72.75" customHeight="1">
      <c r="A61" s="55" t="s">
        <v>59</v>
      </c>
      <c r="B61" s="54" t="s">
        <v>5</v>
      </c>
      <c r="C61" s="53" t="s">
        <v>21</v>
      </c>
      <c r="D61" s="76">
        <v>0</v>
      </c>
      <c r="E61" s="76"/>
      <c r="F61" s="76"/>
      <c r="G61" s="77">
        <f t="shared" si="9"/>
        <v>0</v>
      </c>
      <c r="H61" s="77">
        <f t="shared" si="8"/>
        <v>0</v>
      </c>
      <c r="I61" s="76">
        <v>0</v>
      </c>
      <c r="J61" s="76"/>
      <c r="K61" s="76"/>
      <c r="L61" s="76"/>
      <c r="M61" s="76"/>
      <c r="N61" s="76"/>
      <c r="O61" s="76"/>
      <c r="P61" s="76"/>
      <c r="Q61" s="76"/>
      <c r="R61" s="76">
        <v>0</v>
      </c>
      <c r="S61" s="76"/>
      <c r="T61" s="50"/>
      <c r="U61" s="50"/>
    </row>
    <row r="62" spans="1:21" s="1" customFormat="1" ht="72.75" customHeight="1">
      <c r="A62" s="55" t="s">
        <v>60</v>
      </c>
      <c r="B62" s="103" t="s">
        <v>169</v>
      </c>
      <c r="C62" s="53" t="s">
        <v>21</v>
      </c>
      <c r="D62" s="76">
        <f>G62</f>
        <v>1188.0999999999999</v>
      </c>
      <c r="E62" s="76">
        <f>H62</f>
        <v>1188.0999999999999</v>
      </c>
      <c r="F62" s="76">
        <f>E62/D62*100</f>
        <v>100</v>
      </c>
      <c r="G62" s="77">
        <f t="shared" si="9"/>
        <v>1188.0999999999999</v>
      </c>
      <c r="H62" s="77">
        <f t="shared" si="8"/>
        <v>1188.0999999999999</v>
      </c>
      <c r="I62" s="76">
        <f t="shared" si="10"/>
        <v>100</v>
      </c>
      <c r="J62" s="95"/>
      <c r="K62" s="95"/>
      <c r="L62" s="95"/>
      <c r="M62" s="95"/>
      <c r="N62" s="95"/>
      <c r="O62" s="95"/>
      <c r="P62" s="95">
        <v>1188.0999999999999</v>
      </c>
      <c r="Q62" s="95">
        <v>1188.0999999999999</v>
      </c>
      <c r="R62" s="95">
        <f>Q62/P62*100</f>
        <v>100</v>
      </c>
      <c r="S62" s="76"/>
      <c r="T62" s="50"/>
      <c r="U62" s="50"/>
    </row>
    <row r="63" spans="1:21" s="1" customFormat="1" ht="86.25" customHeight="1">
      <c r="A63" s="55" t="s">
        <v>61</v>
      </c>
      <c r="B63" s="71" t="s">
        <v>77</v>
      </c>
      <c r="C63" s="53" t="s">
        <v>21</v>
      </c>
      <c r="D63" s="76">
        <f>G63</f>
        <v>2353.42</v>
      </c>
      <c r="E63" s="76">
        <f>H63</f>
        <v>2353.42</v>
      </c>
      <c r="F63" s="76">
        <f>E63/D63*100</f>
        <v>100</v>
      </c>
      <c r="G63" s="77">
        <f t="shared" si="9"/>
        <v>2353.42</v>
      </c>
      <c r="H63" s="77">
        <f t="shared" si="8"/>
        <v>2353.42</v>
      </c>
      <c r="I63" s="76">
        <f t="shared" si="10"/>
        <v>100</v>
      </c>
      <c r="J63" s="95"/>
      <c r="K63" s="95"/>
      <c r="L63" s="95"/>
      <c r="M63" s="95"/>
      <c r="N63" s="95"/>
      <c r="O63" s="95"/>
      <c r="P63" s="95">
        <v>2353.42</v>
      </c>
      <c r="Q63" s="95">
        <v>2353.42</v>
      </c>
      <c r="R63" s="95">
        <f>Q63/P63*100</f>
        <v>100</v>
      </c>
      <c r="S63" s="76"/>
      <c r="T63" s="50"/>
      <c r="U63" s="50"/>
    </row>
    <row r="64" spans="1:21" s="1" customFormat="1" ht="48.75" customHeight="1">
      <c r="A64" s="4" t="s">
        <v>127</v>
      </c>
      <c r="B64" s="70" t="s">
        <v>126</v>
      </c>
      <c r="C64" s="64" t="s">
        <v>117</v>
      </c>
      <c r="D64" s="81"/>
      <c r="E64" s="81"/>
      <c r="F64" s="81"/>
      <c r="G64" s="82">
        <f t="shared" si="9"/>
        <v>0</v>
      </c>
      <c r="H64" s="82">
        <f t="shared" si="8"/>
        <v>0</v>
      </c>
      <c r="I64" s="81">
        <v>0</v>
      </c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63"/>
      <c r="U64" s="63"/>
    </row>
    <row r="65" spans="1:21" s="1" customFormat="1" ht="156.75" customHeight="1">
      <c r="A65" s="4" t="s">
        <v>128</v>
      </c>
      <c r="B65" s="71" t="s">
        <v>130</v>
      </c>
      <c r="C65" s="35" t="s">
        <v>21</v>
      </c>
      <c r="D65" s="83">
        <f t="shared" ref="D65:E67" si="11">J65+M65+P65</f>
        <v>21589.18</v>
      </c>
      <c r="E65" s="83">
        <f t="shared" si="11"/>
        <v>20526.629999999997</v>
      </c>
      <c r="F65" s="83">
        <f>E65/D65*100</f>
        <v>95.078321640747816</v>
      </c>
      <c r="G65" s="77">
        <f t="shared" si="9"/>
        <v>21589.18</v>
      </c>
      <c r="H65" s="77">
        <f t="shared" si="8"/>
        <v>20526.629999999997</v>
      </c>
      <c r="I65" s="76">
        <f t="shared" si="10"/>
        <v>95.078321640747816</v>
      </c>
      <c r="J65" s="96">
        <v>19913.5</v>
      </c>
      <c r="K65" s="96">
        <v>18884.5</v>
      </c>
      <c r="L65" s="96">
        <f>K65/J65*100</f>
        <v>94.832651216511408</v>
      </c>
      <c r="M65" s="96">
        <v>649.35</v>
      </c>
      <c r="N65" s="96">
        <v>615.79999999999995</v>
      </c>
      <c r="O65" s="96">
        <f>N65/M65*100</f>
        <v>94.833294833294829</v>
      </c>
      <c r="P65" s="96">
        <v>1026.33</v>
      </c>
      <c r="Q65" s="96">
        <v>1026.33</v>
      </c>
      <c r="R65" s="96">
        <f>Q65/P65*100</f>
        <v>100</v>
      </c>
      <c r="S65" s="83"/>
      <c r="T65" s="39"/>
      <c r="U65" s="39"/>
    </row>
    <row r="66" spans="1:21" s="1" customFormat="1" ht="208.5" customHeight="1">
      <c r="A66" s="4" t="s">
        <v>129</v>
      </c>
      <c r="B66" s="71" t="s">
        <v>131</v>
      </c>
      <c r="C66" s="35" t="s">
        <v>21</v>
      </c>
      <c r="D66" s="83">
        <f t="shared" si="11"/>
        <v>9628.6200000000008</v>
      </c>
      <c r="E66" s="83">
        <f t="shared" si="11"/>
        <v>9221.02</v>
      </c>
      <c r="F66" s="84">
        <f>E66/D66*100</f>
        <v>95.76678693312229</v>
      </c>
      <c r="G66" s="77">
        <f t="shared" si="9"/>
        <v>9628.6200000000008</v>
      </c>
      <c r="H66" s="77">
        <f t="shared" si="8"/>
        <v>9221.02</v>
      </c>
      <c r="I66" s="81">
        <f t="shared" si="10"/>
        <v>95.76678693312229</v>
      </c>
      <c r="J66" s="96"/>
      <c r="K66" s="96"/>
      <c r="L66" s="96"/>
      <c r="M66" s="96">
        <v>7646.1</v>
      </c>
      <c r="N66" s="96">
        <v>7238.5</v>
      </c>
      <c r="O66" s="96">
        <f>N66/M66*100</f>
        <v>94.669177750748744</v>
      </c>
      <c r="P66" s="96">
        <v>1982.52</v>
      </c>
      <c r="Q66" s="96">
        <v>1982.52</v>
      </c>
      <c r="R66" s="96">
        <f>Q66/P66*100</f>
        <v>100</v>
      </c>
      <c r="S66" s="83"/>
      <c r="T66" s="39"/>
      <c r="U66" s="39"/>
    </row>
    <row r="67" spans="1:21" s="1" customFormat="1" ht="65.25" customHeight="1">
      <c r="A67" s="104" t="s">
        <v>166</v>
      </c>
      <c r="B67" s="103" t="s">
        <v>165</v>
      </c>
      <c r="C67" s="105" t="s">
        <v>21</v>
      </c>
      <c r="D67" s="102">
        <f t="shared" si="11"/>
        <v>7737</v>
      </c>
      <c r="E67" s="102">
        <f t="shared" si="11"/>
        <v>7737</v>
      </c>
      <c r="F67" s="84">
        <f>E67/D67*100</f>
        <v>100</v>
      </c>
      <c r="G67" s="77">
        <f t="shared" si="9"/>
        <v>7737</v>
      </c>
      <c r="H67" s="77">
        <f t="shared" si="8"/>
        <v>7737</v>
      </c>
      <c r="I67" s="81">
        <f t="shared" si="10"/>
        <v>100</v>
      </c>
      <c r="J67" s="102"/>
      <c r="K67" s="102"/>
      <c r="L67" s="102"/>
      <c r="M67" s="107">
        <v>7659.6</v>
      </c>
      <c r="N67" s="107">
        <v>7659.6</v>
      </c>
      <c r="O67" s="102">
        <f>N67/M67*100</f>
        <v>100</v>
      </c>
      <c r="P67" s="107">
        <v>77.400000000000006</v>
      </c>
      <c r="Q67" s="107">
        <v>77.400000000000006</v>
      </c>
      <c r="R67" s="102">
        <f>Q67/P67*100</f>
        <v>100</v>
      </c>
      <c r="S67" s="102"/>
      <c r="T67" s="106"/>
      <c r="U67" s="106"/>
    </row>
    <row r="68" spans="1:21" s="1" customFormat="1" ht="31.5" customHeight="1">
      <c r="A68" s="5"/>
      <c r="B68" s="12" t="s">
        <v>8</v>
      </c>
      <c r="C68" s="27" t="s">
        <v>21</v>
      </c>
      <c r="D68" s="85">
        <f>D66+D65+D64+D63+D62+D61+D60+D59+D58+D57+D56+D55+D48+D45+D44+D67</f>
        <v>84237.459999999992</v>
      </c>
      <c r="E68" s="85">
        <f>E66+E65+E64+E63+E62+E61+E60+E59+E58+E57+E56+E55+E48+E45+E44+E67</f>
        <v>82767.31</v>
      </c>
      <c r="F68" s="84">
        <f>E68/D68*100</f>
        <v>98.254755069775385</v>
      </c>
      <c r="G68" s="85">
        <f>G66+G65+G64+G63+G62+G61+G60+G59+G58+G57+G56+G55+G48+G45+G44+G67</f>
        <v>84237.459999999992</v>
      </c>
      <c r="H68" s="85">
        <f>H66+H65+H64+H63+H62+H61+H60+H59+H58+H57+H56+H55+H48+H45+H44+H67</f>
        <v>82767.31</v>
      </c>
      <c r="I68" s="83">
        <f>H68/G68*100</f>
        <v>98.254755069775385</v>
      </c>
      <c r="J68" s="85">
        <f>J66+J65+J64+J63+J62+J61+J60+J59+J58+J57+J56+J55+J48+J45+J44+J67</f>
        <v>19913.5</v>
      </c>
      <c r="K68" s="85">
        <f>K66+K65+K64+K63+K62+K61+K60+K59+K58+K57+K56+K55+K48+K45+K44+K67</f>
        <v>18884.5</v>
      </c>
      <c r="L68" s="83">
        <f>K68/J68*100</f>
        <v>94.832651216511408</v>
      </c>
      <c r="M68" s="85">
        <f>M66+M65+M64+M63+M62+M61+M60+M59+M58+M57+M56+M55+M48+M45+M44+M67</f>
        <v>16225.45</v>
      </c>
      <c r="N68" s="85">
        <f>N66+N65+N64+N63+N62+N61+N60+N59+N58+N57+N56+N55+N48+N45+N44+N67</f>
        <v>15784.3</v>
      </c>
      <c r="O68" s="83">
        <f>N68/M68*100</f>
        <v>97.281123173779463</v>
      </c>
      <c r="P68" s="85">
        <f>P66+P65+P64+P63+P62+P61+P60+P59+P58+P57+P56+P55+P48+P45+P44+P67</f>
        <v>48098.51</v>
      </c>
      <c r="Q68" s="85">
        <f>Q66+Q65+Q64+Q63+Q62+Q61+Q60+Q59+Q58+Q57+Q56+Q55+Q48+Q45+Q44+Q67</f>
        <v>48098.51</v>
      </c>
      <c r="R68" s="83">
        <f>Q68/P68*100</f>
        <v>100</v>
      </c>
      <c r="S68" s="85"/>
      <c r="T68" s="32"/>
      <c r="U68" s="32"/>
    </row>
    <row r="69" spans="1:21" s="1" customFormat="1" ht="21" customHeight="1">
      <c r="A69" s="151" t="s">
        <v>94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3"/>
    </row>
    <row r="70" spans="1:21" s="1" customFormat="1" ht="17.25" customHeight="1">
      <c r="A70" s="174" t="s">
        <v>31</v>
      </c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6"/>
    </row>
    <row r="71" spans="1:21" s="1" customFormat="1" ht="75.75" customHeight="1">
      <c r="A71" s="56" t="s">
        <v>50</v>
      </c>
      <c r="B71" s="72" t="s">
        <v>27</v>
      </c>
      <c r="C71" s="74" t="s">
        <v>21</v>
      </c>
      <c r="D71" s="76">
        <f t="shared" ref="D71:E74" si="12">M71+P71</f>
        <v>15751.390000000001</v>
      </c>
      <c r="E71" s="76">
        <f t="shared" si="12"/>
        <v>15751.390000000001</v>
      </c>
      <c r="F71" s="76">
        <f>E71/D71*100</f>
        <v>100</v>
      </c>
      <c r="G71" s="76">
        <f>J71+M71+P71</f>
        <v>15751.390000000001</v>
      </c>
      <c r="H71" s="76">
        <f>K71+N71+Q71</f>
        <v>15751.390000000001</v>
      </c>
      <c r="I71" s="76">
        <f>H71/G71*100</f>
        <v>100</v>
      </c>
      <c r="J71" s="76"/>
      <c r="K71" s="76"/>
      <c r="L71" s="76"/>
      <c r="M71" s="95">
        <v>646.20000000000005</v>
      </c>
      <c r="N71" s="95">
        <v>646.20000000000005</v>
      </c>
      <c r="O71" s="95">
        <f>N71/M71*100</f>
        <v>100</v>
      </c>
      <c r="P71" s="95">
        <v>15105.19</v>
      </c>
      <c r="Q71" s="95">
        <v>15105.19</v>
      </c>
      <c r="R71" s="95">
        <f>Q71/P71*100</f>
        <v>100</v>
      </c>
      <c r="S71" s="88"/>
      <c r="T71" s="88"/>
      <c r="U71" s="88"/>
    </row>
    <row r="72" spans="1:21" s="1" customFormat="1" ht="72.75" customHeight="1">
      <c r="A72" s="59" t="s">
        <v>79</v>
      </c>
      <c r="B72" s="71" t="s">
        <v>100</v>
      </c>
      <c r="C72" s="74" t="s">
        <v>21</v>
      </c>
      <c r="D72" s="76">
        <f t="shared" si="12"/>
        <v>7456.5999999999995</v>
      </c>
      <c r="E72" s="76">
        <f t="shared" si="12"/>
        <v>7456.5999999999995</v>
      </c>
      <c r="F72" s="76">
        <f>E72/D72*100</f>
        <v>100</v>
      </c>
      <c r="G72" s="76">
        <f t="shared" ref="G72:G77" si="13">J72+M72+P72</f>
        <v>7456.5999999999995</v>
      </c>
      <c r="H72" s="76">
        <f t="shared" ref="H72:H77" si="14">K72+N72+Q72</f>
        <v>7456.5999999999995</v>
      </c>
      <c r="I72" s="76">
        <f t="shared" ref="I72:I77" si="15">H72/G72*100</f>
        <v>100</v>
      </c>
      <c r="J72" s="76"/>
      <c r="K72" s="76"/>
      <c r="L72" s="76"/>
      <c r="M72" s="95">
        <v>333.9</v>
      </c>
      <c r="N72" s="95">
        <v>333.9</v>
      </c>
      <c r="O72" s="95">
        <f t="shared" ref="O72" si="16">N72/M72*100</f>
        <v>100</v>
      </c>
      <c r="P72" s="95">
        <v>7122.7</v>
      </c>
      <c r="Q72" s="95">
        <v>7122.7</v>
      </c>
      <c r="R72" s="76">
        <f>Q72/P72*100</f>
        <v>100</v>
      </c>
      <c r="S72" s="76"/>
      <c r="T72" s="76"/>
      <c r="U72" s="76"/>
    </row>
    <row r="73" spans="1:21" s="1" customFormat="1" ht="67.5" customHeight="1">
      <c r="A73" s="55" t="s">
        <v>62</v>
      </c>
      <c r="B73" s="69" t="s">
        <v>101</v>
      </c>
      <c r="C73" s="74" t="s">
        <v>21</v>
      </c>
      <c r="D73" s="76">
        <f t="shared" si="12"/>
        <v>5579.68</v>
      </c>
      <c r="E73" s="76">
        <f t="shared" si="12"/>
        <v>5579.68</v>
      </c>
      <c r="F73" s="76">
        <f>E73/D73*100</f>
        <v>100</v>
      </c>
      <c r="G73" s="76">
        <f t="shared" si="13"/>
        <v>5579.68</v>
      </c>
      <c r="H73" s="76">
        <f t="shared" si="14"/>
        <v>5579.68</v>
      </c>
      <c r="I73" s="76">
        <f t="shared" si="15"/>
        <v>100</v>
      </c>
      <c r="J73" s="76"/>
      <c r="K73" s="76"/>
      <c r="L73" s="76"/>
      <c r="M73" s="95">
        <v>112.5</v>
      </c>
      <c r="N73" s="95">
        <v>112.5</v>
      </c>
      <c r="O73" s="95">
        <f t="shared" ref="O73:O74" si="17">N73/M73*100</f>
        <v>100</v>
      </c>
      <c r="P73" s="95">
        <v>5467.18</v>
      </c>
      <c r="Q73" s="95">
        <v>5467.18</v>
      </c>
      <c r="R73" s="76">
        <f>Q73/P73*100</f>
        <v>100</v>
      </c>
      <c r="S73" s="76"/>
      <c r="T73" s="76"/>
      <c r="U73" s="76"/>
    </row>
    <row r="74" spans="1:21" s="1" customFormat="1" ht="69" customHeight="1">
      <c r="A74" s="55" t="s">
        <v>95</v>
      </c>
      <c r="B74" s="71" t="s">
        <v>118</v>
      </c>
      <c r="C74" s="74" t="s">
        <v>21</v>
      </c>
      <c r="D74" s="101">
        <f t="shared" si="12"/>
        <v>0</v>
      </c>
      <c r="E74" s="101">
        <f t="shared" si="12"/>
        <v>0</v>
      </c>
      <c r="F74" s="101" t="e">
        <f>E74/D74*100</f>
        <v>#DIV/0!</v>
      </c>
      <c r="G74" s="76">
        <f t="shared" si="13"/>
        <v>0</v>
      </c>
      <c r="H74" s="76">
        <f t="shared" si="14"/>
        <v>0</v>
      </c>
      <c r="I74" s="76">
        <v>0</v>
      </c>
      <c r="J74" s="76"/>
      <c r="K74" s="76"/>
      <c r="L74" s="76"/>
      <c r="M74" s="76"/>
      <c r="N74" s="76"/>
      <c r="O74" s="101" t="e">
        <f t="shared" si="17"/>
        <v>#DIV/0!</v>
      </c>
      <c r="P74" s="76"/>
      <c r="Q74" s="76"/>
      <c r="R74" s="76"/>
      <c r="S74" s="76"/>
      <c r="T74" s="76"/>
      <c r="U74" s="76"/>
    </row>
    <row r="75" spans="1:21" s="1" customFormat="1" ht="58.5" customHeight="1">
      <c r="A75" s="55" t="s">
        <v>141</v>
      </c>
      <c r="B75" s="70" t="s">
        <v>143</v>
      </c>
      <c r="C75" s="74" t="s">
        <v>21</v>
      </c>
      <c r="D75" s="76">
        <f t="shared" ref="D75:E77" si="18">G75</f>
        <v>3039.58</v>
      </c>
      <c r="E75" s="76">
        <f t="shared" si="18"/>
        <v>3039.58</v>
      </c>
      <c r="F75" s="76">
        <f>E75/D75*100</f>
        <v>100</v>
      </c>
      <c r="G75" s="76">
        <f t="shared" si="13"/>
        <v>3039.58</v>
      </c>
      <c r="H75" s="76">
        <f t="shared" si="14"/>
        <v>3039.58</v>
      </c>
      <c r="I75" s="76">
        <f t="shared" si="15"/>
        <v>100</v>
      </c>
      <c r="J75" s="76"/>
      <c r="K75" s="76"/>
      <c r="L75" s="76"/>
      <c r="M75" s="95"/>
      <c r="N75" s="95"/>
      <c r="O75" s="95"/>
      <c r="P75" s="95">
        <v>3039.58</v>
      </c>
      <c r="Q75" s="95">
        <v>3039.58</v>
      </c>
      <c r="R75" s="76">
        <f>Q75/P75*100</f>
        <v>100</v>
      </c>
      <c r="S75" s="76"/>
      <c r="T75" s="76"/>
      <c r="U75" s="76"/>
    </row>
    <row r="76" spans="1:21" s="1" customFormat="1" ht="75" customHeight="1">
      <c r="A76" s="55" t="s">
        <v>142</v>
      </c>
      <c r="B76" s="54" t="s">
        <v>144</v>
      </c>
      <c r="C76" s="74" t="s">
        <v>21</v>
      </c>
      <c r="D76" s="76">
        <f t="shared" si="18"/>
        <v>30.89</v>
      </c>
      <c r="E76" s="76">
        <f t="shared" si="18"/>
        <v>30.89</v>
      </c>
      <c r="F76" s="76"/>
      <c r="G76" s="76">
        <f t="shared" si="13"/>
        <v>30.89</v>
      </c>
      <c r="H76" s="76">
        <f t="shared" si="14"/>
        <v>30.89</v>
      </c>
      <c r="I76" s="76">
        <v>0</v>
      </c>
      <c r="J76" s="76"/>
      <c r="K76" s="76"/>
      <c r="L76" s="76"/>
      <c r="M76" s="76"/>
      <c r="N76" s="76"/>
      <c r="O76" s="76"/>
      <c r="P76" s="76">
        <v>30.89</v>
      </c>
      <c r="Q76" s="76">
        <v>30.89</v>
      </c>
      <c r="R76" s="76"/>
      <c r="S76" s="76"/>
      <c r="T76" s="76"/>
      <c r="U76" s="76"/>
    </row>
    <row r="77" spans="1:21" s="1" customFormat="1" ht="75" customHeight="1">
      <c r="A77" s="68" t="s">
        <v>150</v>
      </c>
      <c r="B77" s="98" t="s">
        <v>151</v>
      </c>
      <c r="C77" s="74" t="s">
        <v>21</v>
      </c>
      <c r="D77" s="76">
        <f t="shared" si="18"/>
        <v>0</v>
      </c>
      <c r="E77" s="76">
        <f t="shared" si="18"/>
        <v>0</v>
      </c>
      <c r="F77" s="76" t="e">
        <f>E77/D77*100</f>
        <v>#DIV/0!</v>
      </c>
      <c r="G77" s="76">
        <f t="shared" si="13"/>
        <v>0</v>
      </c>
      <c r="H77" s="76">
        <f t="shared" si="14"/>
        <v>0</v>
      </c>
      <c r="I77" s="76" t="e">
        <f t="shared" si="15"/>
        <v>#DIV/0!</v>
      </c>
      <c r="J77" s="76"/>
      <c r="K77" s="76"/>
      <c r="L77" s="76"/>
      <c r="M77" s="95"/>
      <c r="N77" s="95"/>
      <c r="O77" s="95"/>
      <c r="P77" s="101"/>
      <c r="Q77" s="101"/>
      <c r="R77" s="76" t="e">
        <f>Q77/P77*100</f>
        <v>#DIV/0!</v>
      </c>
      <c r="S77" s="76"/>
      <c r="T77" s="76"/>
      <c r="U77" s="76"/>
    </row>
    <row r="78" spans="1:21" s="1" customFormat="1" ht="32.25" customHeight="1">
      <c r="A78" s="6"/>
      <c r="B78" s="12" t="s">
        <v>38</v>
      </c>
      <c r="C78" s="27" t="s">
        <v>21</v>
      </c>
      <c r="D78" s="85">
        <f>SUM(D71:D77)</f>
        <v>31858.14</v>
      </c>
      <c r="E78" s="85">
        <f t="shared" ref="E78:U78" si="19">SUM(E71:E77)</f>
        <v>31858.14</v>
      </c>
      <c r="F78" s="85" t="e">
        <f t="shared" si="19"/>
        <v>#DIV/0!</v>
      </c>
      <c r="G78" s="85">
        <f t="shared" si="19"/>
        <v>31858.14</v>
      </c>
      <c r="H78" s="85">
        <f t="shared" si="19"/>
        <v>31858.14</v>
      </c>
      <c r="I78" s="85" t="e">
        <f t="shared" si="19"/>
        <v>#DIV/0!</v>
      </c>
      <c r="J78" s="85">
        <f t="shared" si="19"/>
        <v>0</v>
      </c>
      <c r="K78" s="85">
        <f t="shared" si="19"/>
        <v>0</v>
      </c>
      <c r="L78" s="85">
        <f t="shared" si="19"/>
        <v>0</v>
      </c>
      <c r="M78" s="85">
        <f t="shared" si="19"/>
        <v>1092.5999999999999</v>
      </c>
      <c r="N78" s="85">
        <f t="shared" si="19"/>
        <v>1092.5999999999999</v>
      </c>
      <c r="O78" s="85" t="e">
        <f t="shared" si="19"/>
        <v>#DIV/0!</v>
      </c>
      <c r="P78" s="85">
        <f t="shared" si="19"/>
        <v>30765.54</v>
      </c>
      <c r="Q78" s="85">
        <f t="shared" si="19"/>
        <v>30765.54</v>
      </c>
      <c r="R78" s="85" t="e">
        <f t="shared" si="19"/>
        <v>#DIV/0!</v>
      </c>
      <c r="S78" s="85">
        <f t="shared" si="19"/>
        <v>0</v>
      </c>
      <c r="T78" s="85">
        <f t="shared" si="19"/>
        <v>0</v>
      </c>
      <c r="U78" s="85">
        <f t="shared" si="19"/>
        <v>0</v>
      </c>
    </row>
    <row r="79" spans="1:21" s="1" customFormat="1">
      <c r="A79" s="151" t="s">
        <v>102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3"/>
    </row>
    <row r="80" spans="1:21" s="1" customFormat="1" ht="89.25" customHeight="1">
      <c r="A80" s="55" t="s">
        <v>63</v>
      </c>
      <c r="B80" s="54" t="s">
        <v>111</v>
      </c>
      <c r="C80" s="53" t="s">
        <v>21</v>
      </c>
      <c r="D80" s="76">
        <f t="shared" ref="D80:E82" si="20">G80</f>
        <v>3837.73</v>
      </c>
      <c r="E80" s="76">
        <f t="shared" si="20"/>
        <v>3837.73</v>
      </c>
      <c r="F80" s="76">
        <f>E80/D80*100</f>
        <v>100</v>
      </c>
      <c r="G80" s="76">
        <f>J80+M80+P80</f>
        <v>3837.73</v>
      </c>
      <c r="H80" s="76">
        <f>K80+N80+Q80</f>
        <v>3837.73</v>
      </c>
      <c r="I80" s="76">
        <f>H80/G80*100</f>
        <v>100</v>
      </c>
      <c r="J80" s="76"/>
      <c r="K80" s="76"/>
      <c r="L80" s="76"/>
      <c r="M80" s="76">
        <v>20.2</v>
      </c>
      <c r="N80" s="76">
        <v>20.2</v>
      </c>
      <c r="O80" s="76"/>
      <c r="P80" s="76">
        <v>3817.53</v>
      </c>
      <c r="Q80" s="76">
        <v>3817.53</v>
      </c>
      <c r="R80" s="76">
        <f>Q80/P80*100</f>
        <v>100</v>
      </c>
      <c r="S80" s="50"/>
      <c r="T80" s="50"/>
      <c r="U80" s="50"/>
    </row>
    <row r="81" spans="1:21" s="1" customFormat="1" ht="91.5" customHeight="1">
      <c r="A81" s="4" t="s">
        <v>149</v>
      </c>
      <c r="B81" s="70" t="s">
        <v>121</v>
      </c>
      <c r="C81" s="64" t="s">
        <v>120</v>
      </c>
      <c r="D81" s="81">
        <f t="shared" si="20"/>
        <v>40.200000000000003</v>
      </c>
      <c r="E81" s="81">
        <f t="shared" si="20"/>
        <v>40.200000000000003</v>
      </c>
      <c r="F81" s="81">
        <f>E81/D81*100</f>
        <v>100</v>
      </c>
      <c r="G81" s="76">
        <f t="shared" ref="G81:G82" si="21">J81+M81+P81</f>
        <v>40.200000000000003</v>
      </c>
      <c r="H81" s="76">
        <f t="shared" ref="H81:H83" si="22">K81+N81+Q81</f>
        <v>40.200000000000003</v>
      </c>
      <c r="I81" s="76">
        <f t="shared" ref="I81:I83" si="23">H81/G81*100</f>
        <v>100</v>
      </c>
      <c r="J81" s="81"/>
      <c r="K81" s="81"/>
      <c r="L81" s="81"/>
      <c r="M81" s="81"/>
      <c r="N81" s="81"/>
      <c r="O81" s="81"/>
      <c r="P81" s="81">
        <v>40.200000000000003</v>
      </c>
      <c r="Q81" s="81">
        <v>40.200000000000003</v>
      </c>
      <c r="R81" s="81">
        <f>Q81/P81*100</f>
        <v>100</v>
      </c>
      <c r="S81" s="63"/>
      <c r="T81" s="63"/>
      <c r="U81" s="63"/>
    </row>
    <row r="82" spans="1:21" s="1" customFormat="1" ht="91.5" customHeight="1">
      <c r="A82" s="104" t="s">
        <v>167</v>
      </c>
      <c r="B82" s="103" t="s">
        <v>168</v>
      </c>
      <c r="C82" s="64"/>
      <c r="D82" s="81">
        <f t="shared" si="20"/>
        <v>716.68000000000006</v>
      </c>
      <c r="E82" s="81">
        <f t="shared" si="20"/>
        <v>716.68000000000006</v>
      </c>
      <c r="F82" s="81">
        <f>E82/D82*100</f>
        <v>100</v>
      </c>
      <c r="G82" s="101">
        <f>J82+M82+P82</f>
        <v>716.68000000000006</v>
      </c>
      <c r="H82" s="101">
        <f t="shared" si="22"/>
        <v>716.68000000000006</v>
      </c>
      <c r="I82" s="101">
        <f t="shared" si="23"/>
        <v>100</v>
      </c>
      <c r="J82" s="81">
        <v>709.5</v>
      </c>
      <c r="K82" s="81">
        <v>709.5</v>
      </c>
      <c r="L82" s="81">
        <f>K82/J82*100</f>
        <v>100</v>
      </c>
      <c r="M82" s="81">
        <v>3.6</v>
      </c>
      <c r="N82" s="81">
        <v>3.6</v>
      </c>
      <c r="O82" s="81">
        <f>N82/M82*100</f>
        <v>100</v>
      </c>
      <c r="P82" s="81">
        <v>3.58</v>
      </c>
      <c r="Q82" s="81">
        <v>3.58</v>
      </c>
      <c r="R82" s="81">
        <f>Q82/P82*100</f>
        <v>100</v>
      </c>
      <c r="S82" s="63"/>
      <c r="T82" s="63"/>
      <c r="U82" s="63"/>
    </row>
    <row r="83" spans="1:21" s="1" customFormat="1" ht="91.5" customHeight="1">
      <c r="A83" s="6"/>
      <c r="B83" s="12" t="s">
        <v>22</v>
      </c>
      <c r="C83" s="27" t="s">
        <v>21</v>
      </c>
      <c r="D83" s="85">
        <f>D81+D80+D82</f>
        <v>4594.6099999999997</v>
      </c>
      <c r="E83" s="85">
        <f>E81+E80+E82</f>
        <v>4594.6099999999997</v>
      </c>
      <c r="F83" s="85">
        <f>E83/D83*100</f>
        <v>100</v>
      </c>
      <c r="G83" s="76">
        <f>J83+M83+P83</f>
        <v>4594.6099999999997</v>
      </c>
      <c r="H83" s="76">
        <f t="shared" si="22"/>
        <v>4594.6099999999997</v>
      </c>
      <c r="I83" s="76">
        <f t="shared" si="23"/>
        <v>100</v>
      </c>
      <c r="J83" s="101">
        <f>J80+J81+J82</f>
        <v>709.5</v>
      </c>
      <c r="K83" s="101">
        <f>K80+K81+K82</f>
        <v>709.5</v>
      </c>
      <c r="L83" s="81">
        <f>K83/J83*100</f>
        <v>100</v>
      </c>
      <c r="M83" s="85">
        <f>M80+M81+M82</f>
        <v>23.8</v>
      </c>
      <c r="N83" s="85">
        <f>N80+N81+N82</f>
        <v>23.8</v>
      </c>
      <c r="O83" s="81">
        <f>N83/M83*100</f>
        <v>100</v>
      </c>
      <c r="P83" s="85">
        <f>P81+P80+P82</f>
        <v>3861.31</v>
      </c>
      <c r="Q83" s="85">
        <f>Q81+Q80+Q82</f>
        <v>3861.31</v>
      </c>
      <c r="R83" s="85">
        <f>Q83/P83*100</f>
        <v>100</v>
      </c>
      <c r="S83" s="32"/>
      <c r="T83" s="32"/>
      <c r="U83" s="32"/>
    </row>
    <row r="84" spans="1:21" s="1" customFormat="1" ht="25.5" customHeight="1">
      <c r="A84" s="6"/>
      <c r="B84" s="12"/>
      <c r="C84" s="27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32"/>
      <c r="T84" s="32"/>
      <c r="U84" s="32"/>
    </row>
    <row r="85" spans="1:21" s="1" customFormat="1" ht="30.75" customHeight="1">
      <c r="A85" s="7"/>
      <c r="B85" s="8" t="s">
        <v>99</v>
      </c>
      <c r="C85" s="28" t="s">
        <v>21</v>
      </c>
      <c r="D85" s="89">
        <f>D83+D78+D68+D41</f>
        <v>154764.69999999998</v>
      </c>
      <c r="E85" s="89">
        <f>E83+E78+E68+E41</f>
        <v>153294.54999999999</v>
      </c>
      <c r="F85" s="89">
        <f>E85/D85*100</f>
        <v>99.050074080200474</v>
      </c>
      <c r="G85" s="89">
        <f>G83+G78+G68+G41</f>
        <v>154764.69999999998</v>
      </c>
      <c r="H85" s="89">
        <f>H83+H78+H68+H41</f>
        <v>153294.54999999999</v>
      </c>
      <c r="I85" s="89">
        <f>H85/G85*100</f>
        <v>99.050074080200474</v>
      </c>
      <c r="J85" s="89">
        <f>J83+J78+J68+J41</f>
        <v>20623</v>
      </c>
      <c r="K85" s="89">
        <f>K83+K78+K68+K41</f>
        <v>19594</v>
      </c>
      <c r="L85" s="89">
        <f>K85/J85*100</f>
        <v>95.010425253357894</v>
      </c>
      <c r="M85" s="89">
        <f>M83+M78+M68+M41</f>
        <v>21335.850000000002</v>
      </c>
      <c r="N85" s="89">
        <f>N83+N78+N68+N41</f>
        <v>20894.7</v>
      </c>
      <c r="O85" s="89" t="e">
        <f>O83+O78+O68+O41</f>
        <v>#DIV/0!</v>
      </c>
      <c r="P85" s="89">
        <f>P83+P78+P68+P41</f>
        <v>112805.85</v>
      </c>
      <c r="Q85" s="89">
        <f>Q83+Q78+Q68+Q41</f>
        <v>112805.85</v>
      </c>
      <c r="R85" s="89">
        <f>Q85/P85*100</f>
        <v>100</v>
      </c>
      <c r="S85" s="30"/>
      <c r="T85" s="30"/>
      <c r="U85" s="30"/>
    </row>
    <row r="86" spans="1:21" s="1" customFormat="1">
      <c r="A86" s="151" t="s">
        <v>80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3"/>
    </row>
    <row r="87" spans="1:21" s="1" customFormat="1">
      <c r="A87" s="142" t="s">
        <v>103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85"/>
    </row>
    <row r="88" spans="1:21" s="1" customFormat="1" ht="132">
      <c r="A88" s="34" t="s">
        <v>76</v>
      </c>
      <c r="B88" s="8" t="s">
        <v>112</v>
      </c>
      <c r="C88" s="27" t="s">
        <v>21</v>
      </c>
      <c r="D88" s="81">
        <f>G88</f>
        <v>231</v>
      </c>
      <c r="E88" s="81">
        <f>H88</f>
        <v>231</v>
      </c>
      <c r="F88" s="81">
        <f>E88/D88*100</f>
        <v>100</v>
      </c>
      <c r="G88" s="81">
        <f>J88+M88+P88</f>
        <v>231</v>
      </c>
      <c r="H88" s="81">
        <f>K88+N88+Q88</f>
        <v>231</v>
      </c>
      <c r="I88" s="81">
        <f>H88/G88*100</f>
        <v>100</v>
      </c>
      <c r="J88" s="81"/>
      <c r="K88" s="81"/>
      <c r="L88" s="81"/>
      <c r="M88" s="81">
        <v>231</v>
      </c>
      <c r="N88" s="81">
        <v>231</v>
      </c>
      <c r="O88" s="81">
        <f>N88/M88*100</f>
        <v>100</v>
      </c>
      <c r="P88" s="81"/>
      <c r="Q88" s="32"/>
      <c r="R88" s="32"/>
      <c r="S88" s="32"/>
      <c r="T88" s="32"/>
      <c r="U88" s="32"/>
    </row>
    <row r="89" spans="1:21" s="1" customFormat="1" ht="69" customHeight="1">
      <c r="A89" s="51" t="s">
        <v>81</v>
      </c>
      <c r="B89" s="71" t="s">
        <v>6</v>
      </c>
      <c r="C89" s="53" t="s">
        <v>21</v>
      </c>
      <c r="D89" s="81">
        <f t="shared" ref="D89:D92" si="24">G89</f>
        <v>142.5</v>
      </c>
      <c r="E89" s="81">
        <f t="shared" ref="E89:E92" si="25">H89</f>
        <v>142.5</v>
      </c>
      <c r="F89" s="76">
        <f>E89/D89*100</f>
        <v>100</v>
      </c>
      <c r="G89" s="81">
        <f t="shared" ref="G89:G92" si="26">J89+M89+P89</f>
        <v>142.5</v>
      </c>
      <c r="H89" s="81">
        <f t="shared" ref="H89:H92" si="27">K89+N89+Q89</f>
        <v>142.5</v>
      </c>
      <c r="I89" s="81">
        <f t="shared" ref="I89:I92" si="28">H89/G89*100</f>
        <v>100</v>
      </c>
      <c r="J89" s="76"/>
      <c r="K89" s="76"/>
      <c r="L89" s="76"/>
      <c r="M89" s="76">
        <v>142.5</v>
      </c>
      <c r="N89" s="76">
        <v>142.5</v>
      </c>
      <c r="O89" s="76">
        <f>N89/M89*100</f>
        <v>100</v>
      </c>
      <c r="P89" s="76"/>
      <c r="Q89" s="50"/>
      <c r="R89" s="50"/>
      <c r="S89" s="50"/>
      <c r="T89" s="50"/>
      <c r="U89" s="50"/>
    </row>
    <row r="90" spans="1:21" s="1" customFormat="1" ht="53.45" customHeight="1">
      <c r="A90" s="51" t="s">
        <v>82</v>
      </c>
      <c r="B90" s="71" t="s">
        <v>92</v>
      </c>
      <c r="C90" s="62" t="s">
        <v>21</v>
      </c>
      <c r="D90" s="81">
        <f t="shared" ref="D90" si="29">G90</f>
        <v>17.8</v>
      </c>
      <c r="E90" s="81">
        <f t="shared" ref="E90" si="30">H90</f>
        <v>17.8</v>
      </c>
      <c r="F90" s="76"/>
      <c r="G90" s="81">
        <f t="shared" ref="G90" si="31">J90+M90+P90</f>
        <v>17.8</v>
      </c>
      <c r="H90" s="81">
        <f t="shared" ref="H90" si="32">K90+N90+Q90</f>
        <v>17.8</v>
      </c>
      <c r="I90" s="81">
        <f t="shared" ref="I90" si="33">H90/G90*100</f>
        <v>100</v>
      </c>
      <c r="J90" s="76"/>
      <c r="K90" s="76"/>
      <c r="L90" s="76"/>
      <c r="M90" s="101">
        <v>17.8</v>
      </c>
      <c r="N90" s="101">
        <v>17.8</v>
      </c>
      <c r="O90" s="76">
        <v>0</v>
      </c>
      <c r="P90" s="76"/>
      <c r="Q90" s="50"/>
      <c r="R90" s="50"/>
      <c r="S90" s="50"/>
      <c r="T90" s="50"/>
      <c r="U90" s="50"/>
    </row>
    <row r="91" spans="1:21" s="1" customFormat="1" ht="15" customHeight="1">
      <c r="A91" s="51" t="s">
        <v>83</v>
      </c>
      <c r="B91" s="71" t="s">
        <v>113</v>
      </c>
      <c r="C91" s="53" t="s">
        <v>21</v>
      </c>
      <c r="D91" s="81">
        <f t="shared" si="24"/>
        <v>112231</v>
      </c>
      <c r="E91" s="81">
        <f t="shared" si="25"/>
        <v>112231</v>
      </c>
      <c r="F91" s="76">
        <f>E91/D91*100</f>
        <v>100</v>
      </c>
      <c r="G91" s="81">
        <f t="shared" si="26"/>
        <v>112231</v>
      </c>
      <c r="H91" s="81">
        <f t="shared" si="27"/>
        <v>112231</v>
      </c>
      <c r="I91" s="81">
        <f t="shared" si="28"/>
        <v>100</v>
      </c>
      <c r="J91" s="76"/>
      <c r="K91" s="76"/>
      <c r="L91" s="76"/>
      <c r="M91" s="76">
        <v>112231</v>
      </c>
      <c r="N91" s="76">
        <v>112231</v>
      </c>
      <c r="O91" s="76">
        <f>N91/M91*100</f>
        <v>100</v>
      </c>
      <c r="P91" s="76"/>
      <c r="Q91" s="50"/>
      <c r="R91" s="50"/>
      <c r="S91" s="50"/>
      <c r="T91" s="50"/>
      <c r="U91" s="50"/>
    </row>
    <row r="92" spans="1:21" s="1" customFormat="1" ht="51" customHeight="1">
      <c r="A92" s="51" t="s">
        <v>132</v>
      </c>
      <c r="B92" s="97" t="s">
        <v>161</v>
      </c>
      <c r="C92" s="53" t="s">
        <v>21</v>
      </c>
      <c r="D92" s="81">
        <f t="shared" si="24"/>
        <v>45.6</v>
      </c>
      <c r="E92" s="81">
        <f t="shared" si="25"/>
        <v>45.6</v>
      </c>
      <c r="F92" s="76">
        <f>E92/D92*100</f>
        <v>100</v>
      </c>
      <c r="G92" s="81">
        <f t="shared" si="26"/>
        <v>45.6</v>
      </c>
      <c r="H92" s="81">
        <f t="shared" si="27"/>
        <v>45.6</v>
      </c>
      <c r="I92" s="81">
        <f t="shared" si="28"/>
        <v>100</v>
      </c>
      <c r="J92" s="76"/>
      <c r="K92" s="76"/>
      <c r="L92" s="76"/>
      <c r="M92" s="76">
        <v>45.6</v>
      </c>
      <c r="N92" s="76">
        <v>45.6</v>
      </c>
      <c r="O92" s="76">
        <f>N92/M92*100</f>
        <v>100</v>
      </c>
      <c r="P92" s="76"/>
      <c r="Q92" s="50"/>
      <c r="R92" s="50"/>
      <c r="S92" s="50"/>
      <c r="T92" s="50"/>
      <c r="U92" s="50"/>
    </row>
    <row r="93" spans="1:21" s="1" customFormat="1" ht="40.5" customHeight="1">
      <c r="A93" s="6"/>
      <c r="B93" s="12" t="s">
        <v>84</v>
      </c>
      <c r="C93" s="27" t="s">
        <v>21</v>
      </c>
      <c r="D93" s="81">
        <f>D92+D91+D89+D88+D90</f>
        <v>112667.90000000001</v>
      </c>
      <c r="E93" s="81">
        <f>E92+E91+E89+E88+E90</f>
        <v>112667.90000000001</v>
      </c>
      <c r="F93" s="81">
        <f>E93/D93*100</f>
        <v>100</v>
      </c>
      <c r="G93" s="81">
        <f>G92+G91+G89+G88+G90</f>
        <v>112667.90000000001</v>
      </c>
      <c r="H93" s="81">
        <f>H92+H91+H89+H88+H90</f>
        <v>112667.90000000001</v>
      </c>
      <c r="I93" s="81">
        <f>H93/G93*100</f>
        <v>100</v>
      </c>
      <c r="J93" s="81"/>
      <c r="K93" s="81"/>
      <c r="L93" s="81"/>
      <c r="M93" s="81">
        <f>M92+M91+M89+M88+M90</f>
        <v>112667.90000000001</v>
      </c>
      <c r="N93" s="81">
        <f>N92+N91+N89+N88+N90</f>
        <v>112667.90000000001</v>
      </c>
      <c r="O93" s="81">
        <f>N93/M93*100</f>
        <v>100</v>
      </c>
      <c r="P93" s="85"/>
      <c r="Q93" s="32"/>
      <c r="R93" s="32"/>
      <c r="S93" s="32"/>
      <c r="T93" s="32"/>
      <c r="U93" s="32"/>
    </row>
    <row r="94" spans="1:21" s="1" customFormat="1">
      <c r="A94" s="151" t="s">
        <v>104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3"/>
    </row>
    <row r="95" spans="1:21" s="1" customFormat="1" ht="207" customHeight="1">
      <c r="A95" s="36" t="s">
        <v>85</v>
      </c>
      <c r="B95" s="54" t="s">
        <v>114</v>
      </c>
      <c r="C95" s="27" t="s">
        <v>21</v>
      </c>
      <c r="D95" s="85">
        <f t="shared" ref="D95:E101" si="34">G95</f>
        <v>17203</v>
      </c>
      <c r="E95" s="85">
        <f t="shared" si="34"/>
        <v>17203</v>
      </c>
      <c r="F95" s="85">
        <f>E95/D95*100</f>
        <v>100</v>
      </c>
      <c r="G95" s="85">
        <f>J95+M95+P95</f>
        <v>17203</v>
      </c>
      <c r="H95" s="85">
        <f>K95+N95</f>
        <v>17203</v>
      </c>
      <c r="I95" s="85">
        <f>H95/G95*100</f>
        <v>100</v>
      </c>
      <c r="J95" s="85"/>
      <c r="K95" s="85"/>
      <c r="L95" s="85"/>
      <c r="M95" s="85">
        <v>17203</v>
      </c>
      <c r="N95" s="85">
        <v>17203</v>
      </c>
      <c r="O95" s="85">
        <f>N95/M95*100</f>
        <v>100</v>
      </c>
      <c r="P95" s="85"/>
      <c r="Q95" s="85"/>
      <c r="R95" s="85"/>
      <c r="S95" s="85"/>
      <c r="T95" s="85"/>
      <c r="U95" s="18"/>
    </row>
    <row r="96" spans="1:21" s="1" customFormat="1" ht="118.9" customHeight="1">
      <c r="A96" s="4"/>
      <c r="B96" s="70" t="s">
        <v>115</v>
      </c>
      <c r="C96" s="53" t="s">
        <v>119</v>
      </c>
      <c r="D96" s="76">
        <f t="shared" si="34"/>
        <v>267920.59999999998</v>
      </c>
      <c r="E96" s="76">
        <f t="shared" si="34"/>
        <v>267920.59999999998</v>
      </c>
      <c r="F96" s="76">
        <f>E96/D96*100</f>
        <v>100</v>
      </c>
      <c r="G96" s="85">
        <f t="shared" ref="G96:G101" si="35">J96+M96+P96</f>
        <v>267920.59999999998</v>
      </c>
      <c r="H96" s="85">
        <f t="shared" ref="H96:H101" si="36">K96+N96</f>
        <v>267920.59999999998</v>
      </c>
      <c r="I96" s="85">
        <f t="shared" ref="I96:I101" si="37">H96/G96*100</f>
        <v>100</v>
      </c>
      <c r="J96" s="76"/>
      <c r="K96" s="76"/>
      <c r="L96" s="76"/>
      <c r="M96" s="76">
        <v>267920.59999999998</v>
      </c>
      <c r="N96" s="76">
        <v>267920.59999999998</v>
      </c>
      <c r="O96" s="76">
        <f>N96/M96*100</f>
        <v>100</v>
      </c>
      <c r="P96" s="76"/>
      <c r="Q96" s="76"/>
      <c r="R96" s="76"/>
      <c r="S96" s="76"/>
      <c r="T96" s="76"/>
      <c r="U96" s="62"/>
    </row>
    <row r="97" spans="1:21" s="1" customFormat="1" ht="81" customHeight="1">
      <c r="A97" s="51" t="s">
        <v>86</v>
      </c>
      <c r="B97" s="71" t="s">
        <v>93</v>
      </c>
      <c r="C97" s="53" t="s">
        <v>21</v>
      </c>
      <c r="D97" s="76">
        <f t="shared" si="34"/>
        <v>42.4</v>
      </c>
      <c r="E97" s="76">
        <f t="shared" si="34"/>
        <v>42.4</v>
      </c>
      <c r="F97" s="76">
        <f>E97/D97*100</f>
        <v>100</v>
      </c>
      <c r="G97" s="85">
        <f t="shared" si="35"/>
        <v>42.4</v>
      </c>
      <c r="H97" s="85">
        <f t="shared" si="36"/>
        <v>42.4</v>
      </c>
      <c r="I97" s="85">
        <f t="shared" si="37"/>
        <v>100</v>
      </c>
      <c r="J97" s="76"/>
      <c r="K97" s="76"/>
      <c r="L97" s="76"/>
      <c r="M97" s="101">
        <v>42.4</v>
      </c>
      <c r="N97" s="101">
        <v>42.4</v>
      </c>
      <c r="O97" s="76">
        <f>N97/M97*100</f>
        <v>100</v>
      </c>
      <c r="P97" s="76"/>
      <c r="Q97" s="76"/>
      <c r="R97" s="76"/>
      <c r="S97" s="76"/>
      <c r="T97" s="76"/>
      <c r="U97" s="62"/>
    </row>
    <row r="98" spans="1:21" s="1" customFormat="1" ht="132.75">
      <c r="A98" s="40" t="s">
        <v>137</v>
      </c>
      <c r="B98" s="41" t="s">
        <v>159</v>
      </c>
      <c r="C98" s="42" t="s">
        <v>21</v>
      </c>
      <c r="D98" s="90">
        <f t="shared" si="34"/>
        <v>911.4</v>
      </c>
      <c r="E98" s="90">
        <f t="shared" si="34"/>
        <v>911.4</v>
      </c>
      <c r="F98" s="76">
        <f>E98/D98*100</f>
        <v>100</v>
      </c>
      <c r="G98" s="85">
        <f t="shared" si="35"/>
        <v>911.4</v>
      </c>
      <c r="H98" s="85">
        <f t="shared" si="36"/>
        <v>911.4</v>
      </c>
      <c r="I98" s="85">
        <f t="shared" si="37"/>
        <v>100</v>
      </c>
      <c r="J98" s="90"/>
      <c r="K98" s="90"/>
      <c r="L98" s="90"/>
      <c r="M98" s="90">
        <v>911.4</v>
      </c>
      <c r="N98" s="90">
        <v>911.4</v>
      </c>
      <c r="O98" s="90">
        <f>N98/M98*100</f>
        <v>100</v>
      </c>
      <c r="P98" s="91"/>
      <c r="Q98" s="91"/>
      <c r="R98" s="91"/>
      <c r="S98" s="91"/>
      <c r="T98" s="91"/>
      <c r="U98" s="43"/>
    </row>
    <row r="99" spans="1:21" s="1" customFormat="1" ht="108.75">
      <c r="A99" s="15" t="s">
        <v>96</v>
      </c>
      <c r="B99" s="16" t="s">
        <v>123</v>
      </c>
      <c r="C99" s="27" t="s">
        <v>21</v>
      </c>
      <c r="D99" s="85">
        <f t="shared" si="34"/>
        <v>19833.099999999999</v>
      </c>
      <c r="E99" s="85">
        <f t="shared" si="34"/>
        <v>19757.599999999999</v>
      </c>
      <c r="F99" s="85">
        <f>E99/D99*100</f>
        <v>99.619323252542472</v>
      </c>
      <c r="G99" s="85">
        <f t="shared" si="35"/>
        <v>19833.099999999999</v>
      </c>
      <c r="H99" s="85">
        <f t="shared" si="36"/>
        <v>19757.599999999999</v>
      </c>
      <c r="I99" s="85">
        <f t="shared" si="37"/>
        <v>99.619323252542472</v>
      </c>
      <c r="J99" s="85">
        <v>19833.099999999999</v>
      </c>
      <c r="K99" s="85">
        <v>19757.599999999999</v>
      </c>
      <c r="L99" s="85">
        <f>K99/J99*100</f>
        <v>99.619323252542472</v>
      </c>
      <c r="M99" s="85"/>
      <c r="N99" s="85"/>
      <c r="O99" s="85"/>
      <c r="P99" s="85"/>
      <c r="Q99" s="85"/>
      <c r="R99" s="85"/>
      <c r="S99" s="85"/>
      <c r="T99" s="85"/>
      <c r="U99" s="18"/>
    </row>
    <row r="100" spans="1:21" s="1" customFormat="1" ht="166.5" customHeight="1">
      <c r="A100" s="15" t="s">
        <v>122</v>
      </c>
      <c r="B100" s="16" t="s">
        <v>160</v>
      </c>
      <c r="C100" s="27" t="s">
        <v>21</v>
      </c>
      <c r="D100" s="85">
        <f t="shared" si="34"/>
        <v>31.25</v>
      </c>
      <c r="E100" s="85">
        <f t="shared" si="34"/>
        <v>31.25</v>
      </c>
      <c r="F100" s="85"/>
      <c r="G100" s="85">
        <f t="shared" si="35"/>
        <v>31.25</v>
      </c>
      <c r="H100" s="85">
        <f t="shared" si="36"/>
        <v>31.25</v>
      </c>
      <c r="I100" s="85">
        <f t="shared" si="37"/>
        <v>100</v>
      </c>
      <c r="J100" s="85"/>
      <c r="K100" s="85"/>
      <c r="L100" s="85"/>
      <c r="M100" s="85">
        <v>31.25</v>
      </c>
      <c r="N100" s="85">
        <v>31.25</v>
      </c>
      <c r="O100" s="85">
        <f>N100/M100*100</f>
        <v>100</v>
      </c>
      <c r="P100" s="85"/>
      <c r="Q100" s="85"/>
      <c r="R100" s="85"/>
      <c r="S100" s="85"/>
      <c r="T100" s="85"/>
      <c r="U100" s="18"/>
    </row>
    <row r="101" spans="1:21" s="1" customFormat="1" ht="182.25" customHeight="1">
      <c r="A101" s="15" t="s">
        <v>145</v>
      </c>
      <c r="B101" s="47" t="s">
        <v>146</v>
      </c>
      <c r="C101" s="27" t="s">
        <v>21</v>
      </c>
      <c r="D101" s="85">
        <f t="shared" si="34"/>
        <v>457</v>
      </c>
      <c r="E101" s="85">
        <f t="shared" si="34"/>
        <v>434</v>
      </c>
      <c r="F101" s="85">
        <f>E101/D101*100</f>
        <v>94.967177242888397</v>
      </c>
      <c r="G101" s="85">
        <f t="shared" si="35"/>
        <v>457</v>
      </c>
      <c r="H101" s="85">
        <f t="shared" si="36"/>
        <v>434</v>
      </c>
      <c r="I101" s="85">
        <f t="shared" si="37"/>
        <v>94.967177242888397</v>
      </c>
      <c r="J101" s="85"/>
      <c r="K101" s="85"/>
      <c r="L101" s="85"/>
      <c r="M101" s="85">
        <v>457</v>
      </c>
      <c r="N101" s="85">
        <v>434</v>
      </c>
      <c r="O101" s="85">
        <f>N101/M101*100</f>
        <v>94.967177242888397</v>
      </c>
      <c r="P101" s="85"/>
      <c r="Q101" s="85"/>
      <c r="R101" s="85"/>
      <c r="S101" s="85"/>
      <c r="T101" s="85"/>
      <c r="U101" s="18"/>
    </row>
    <row r="102" spans="1:21" s="1" customFormat="1" ht="24.75">
      <c r="A102" s="142" t="s">
        <v>87</v>
      </c>
      <c r="B102" s="143"/>
      <c r="C102" s="27" t="s">
        <v>21</v>
      </c>
      <c r="D102" s="85">
        <f>D95+D96+D97+D98+D99+D100+D101</f>
        <v>306398.75</v>
      </c>
      <c r="E102" s="85">
        <f>E95+E96+E97+E98+E99+E100+E101</f>
        <v>306300.25</v>
      </c>
      <c r="F102" s="85">
        <f>E102/D102*100</f>
        <v>99.967852349267091</v>
      </c>
      <c r="G102" s="85">
        <f>G100+G98+G97+G96+G95+G99+G101</f>
        <v>306398.74999999994</v>
      </c>
      <c r="H102" s="85">
        <f>H100+H98+H97+H96+H95+H99+H101</f>
        <v>306300.24999999994</v>
      </c>
      <c r="I102" s="85">
        <f>H102/G102*100</f>
        <v>99.967852349267091</v>
      </c>
      <c r="J102" s="85">
        <f>J95+J96+J97+J98+J99+J100+J101</f>
        <v>19833.099999999999</v>
      </c>
      <c r="K102" s="85">
        <f>K95+K96+K97+K98+K99+K100+K101</f>
        <v>19757.599999999999</v>
      </c>
      <c r="L102" s="85"/>
      <c r="M102" s="85">
        <f>M95+M96+M97+M98+M99+M100+M101</f>
        <v>286565.65000000002</v>
      </c>
      <c r="N102" s="85">
        <f>N95+N96+N97+N98+N99+N100+N101</f>
        <v>286542.65000000002</v>
      </c>
      <c r="O102" s="85">
        <f>N102/M102*100</f>
        <v>99.991973915924675</v>
      </c>
      <c r="P102" s="85"/>
      <c r="Q102" s="85"/>
      <c r="R102" s="85"/>
      <c r="S102" s="85"/>
      <c r="T102" s="85"/>
      <c r="U102" s="18"/>
    </row>
    <row r="103" spans="1:21" s="1" customFormat="1">
      <c r="A103" s="151" t="s">
        <v>105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3"/>
    </row>
    <row r="104" spans="1:21" s="1" customFormat="1">
      <c r="A104" s="144" t="s">
        <v>88</v>
      </c>
      <c r="B104" s="134" t="s">
        <v>116</v>
      </c>
      <c r="C104" s="154" t="s">
        <v>21</v>
      </c>
      <c r="D104" s="108">
        <f>G104</f>
        <v>1764.4</v>
      </c>
      <c r="E104" s="108">
        <f>H104</f>
        <v>1763.89</v>
      </c>
      <c r="F104" s="108">
        <f>E104/D104*100</f>
        <v>99.971094989798232</v>
      </c>
      <c r="G104" s="108">
        <f>J104+M104+P104</f>
        <v>1764.4</v>
      </c>
      <c r="H104" s="108">
        <f>K104+N104</f>
        <v>1763.89</v>
      </c>
      <c r="I104" s="108">
        <f>H104/G104*100</f>
        <v>99.971094989798232</v>
      </c>
      <c r="J104" s="108"/>
      <c r="K104" s="108"/>
      <c r="L104" s="108"/>
      <c r="M104" s="108">
        <v>1764.4</v>
      </c>
      <c r="N104" s="108">
        <v>1763.89</v>
      </c>
      <c r="O104" s="108">
        <f>N104/M104*100</f>
        <v>99.971094989798232</v>
      </c>
      <c r="P104" s="108"/>
      <c r="Q104" s="108"/>
      <c r="R104" s="108"/>
      <c r="S104" s="171"/>
      <c r="T104" s="157"/>
      <c r="U104" s="157"/>
    </row>
    <row r="105" spans="1:21" s="1" customFormat="1">
      <c r="A105" s="117"/>
      <c r="B105" s="135"/>
      <c r="C105" s="155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72"/>
      <c r="T105" s="158"/>
      <c r="U105" s="158"/>
    </row>
    <row r="106" spans="1:21" s="1" customFormat="1">
      <c r="A106" s="117"/>
      <c r="B106" s="135"/>
      <c r="C106" s="155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72"/>
      <c r="T106" s="158"/>
      <c r="U106" s="158"/>
    </row>
    <row r="107" spans="1:21" s="1" customFormat="1">
      <c r="A107" s="117"/>
      <c r="B107" s="135"/>
      <c r="C107" s="155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72"/>
      <c r="T107" s="158"/>
      <c r="U107" s="158"/>
    </row>
    <row r="108" spans="1:21" s="1" customFormat="1">
      <c r="A108" s="117"/>
      <c r="B108" s="135"/>
      <c r="C108" s="155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72"/>
      <c r="T108" s="158"/>
      <c r="U108" s="158"/>
    </row>
    <row r="109" spans="1:21" s="1" customFormat="1">
      <c r="A109" s="117"/>
      <c r="B109" s="135"/>
      <c r="C109" s="155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72"/>
      <c r="T109" s="158"/>
      <c r="U109" s="158"/>
    </row>
    <row r="110" spans="1:21" s="1" customFormat="1">
      <c r="A110" s="117"/>
      <c r="B110" s="135"/>
      <c r="C110" s="155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72"/>
      <c r="T110" s="158"/>
      <c r="U110" s="158"/>
    </row>
    <row r="111" spans="1:21" s="1" customFormat="1" ht="97.5" customHeight="1">
      <c r="A111" s="118"/>
      <c r="B111" s="136"/>
      <c r="C111" s="156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73"/>
      <c r="T111" s="159"/>
      <c r="U111" s="159"/>
    </row>
    <row r="112" spans="1:21" s="1" customFormat="1" ht="82.9" customHeight="1">
      <c r="A112" s="55" t="s">
        <v>90</v>
      </c>
      <c r="B112" s="57" t="s">
        <v>106</v>
      </c>
      <c r="C112" s="53" t="s">
        <v>21</v>
      </c>
      <c r="D112" s="76">
        <f>D114+D116+D118+D119</f>
        <v>11474.6</v>
      </c>
      <c r="E112" s="76">
        <f t="shared" ref="E112:O112" si="38">E114+E116+E118+E119</f>
        <v>11449.460000000001</v>
      </c>
      <c r="F112" s="76">
        <f t="shared" si="38"/>
        <v>399.19172215151036</v>
      </c>
      <c r="G112" s="76">
        <f>G114+G116+G118+G119</f>
        <v>11474.6</v>
      </c>
      <c r="H112" s="76">
        <f t="shared" si="38"/>
        <v>11449.460000000001</v>
      </c>
      <c r="I112" s="76">
        <f t="shared" si="38"/>
        <v>399.19172215151036</v>
      </c>
      <c r="J112" s="76">
        <f t="shared" si="38"/>
        <v>0</v>
      </c>
      <c r="K112" s="76">
        <f t="shared" si="38"/>
        <v>0</v>
      </c>
      <c r="L112" s="76">
        <f t="shared" si="38"/>
        <v>0</v>
      </c>
      <c r="M112" s="76">
        <f>M114+M116+M118+M119</f>
        <v>11474.6</v>
      </c>
      <c r="N112" s="76">
        <f t="shared" si="38"/>
        <v>11449.460000000001</v>
      </c>
      <c r="O112" s="76">
        <f t="shared" si="38"/>
        <v>399.19172215151036</v>
      </c>
      <c r="P112" s="76"/>
      <c r="Q112" s="76"/>
      <c r="R112" s="76"/>
      <c r="S112" s="50"/>
      <c r="T112" s="62"/>
      <c r="U112" s="60"/>
    </row>
    <row r="113" spans="1:21" s="1" customFormat="1">
      <c r="A113" s="124" t="s">
        <v>32</v>
      </c>
      <c r="B113" s="149"/>
      <c r="C113" s="18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32"/>
      <c r="T113" s="18"/>
      <c r="U113" s="18"/>
    </row>
    <row r="114" spans="1:21" s="1" customFormat="1">
      <c r="A114" s="144" t="s">
        <v>138</v>
      </c>
      <c r="B114" s="147" t="s">
        <v>33</v>
      </c>
      <c r="C114" s="154" t="s">
        <v>21</v>
      </c>
      <c r="D114" s="108">
        <f>G114</f>
        <v>3103.36</v>
      </c>
      <c r="E114" s="108">
        <f>H114</f>
        <v>3078.32</v>
      </c>
      <c r="F114" s="108">
        <f>E114/D114*100</f>
        <v>99.193132604660761</v>
      </c>
      <c r="G114" s="108">
        <f>J114+M114:M117+P114</f>
        <v>3103.36</v>
      </c>
      <c r="H114" s="108">
        <f>K114+N114+Q114</f>
        <v>3078.32</v>
      </c>
      <c r="I114" s="108">
        <f>H114/G114*100</f>
        <v>99.193132604660761</v>
      </c>
      <c r="J114" s="108"/>
      <c r="K114" s="108"/>
      <c r="L114" s="108"/>
      <c r="M114" s="108">
        <v>3103.36</v>
      </c>
      <c r="N114" s="108">
        <v>3078.32</v>
      </c>
      <c r="O114" s="108">
        <f>N114/M114*100</f>
        <v>99.193132604660761</v>
      </c>
      <c r="P114" s="108"/>
      <c r="Q114" s="108"/>
      <c r="R114" s="108"/>
      <c r="S114" s="171"/>
      <c r="T114" s="157"/>
      <c r="U114" s="160"/>
    </row>
    <row r="115" spans="1:21" s="1" customFormat="1" ht="24.75" customHeight="1">
      <c r="A115" s="117"/>
      <c r="B115" s="148"/>
      <c r="C115" s="156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73"/>
      <c r="T115" s="159"/>
      <c r="U115" s="160"/>
    </row>
    <row r="116" spans="1:21" s="1" customFormat="1">
      <c r="A116" s="145" t="s">
        <v>139</v>
      </c>
      <c r="B116" s="147" t="s">
        <v>34</v>
      </c>
      <c r="C116" s="154" t="s">
        <v>21</v>
      </c>
      <c r="D116" s="108">
        <f>G116</f>
        <v>1060.8699999999999</v>
      </c>
      <c r="E116" s="108">
        <f>H116</f>
        <v>1060.8699999999999</v>
      </c>
      <c r="F116" s="108">
        <f>E116/D116*100</f>
        <v>100</v>
      </c>
      <c r="G116" s="108">
        <f>J116+M116:M118+P116</f>
        <v>1060.8699999999999</v>
      </c>
      <c r="H116" s="108">
        <f t="shared" ref="H116" si="39">K116+N116+Q116</f>
        <v>1060.8699999999999</v>
      </c>
      <c r="I116" s="108">
        <f t="shared" ref="I116" si="40">H116/G116*100</f>
        <v>100</v>
      </c>
      <c r="J116" s="108"/>
      <c r="K116" s="108"/>
      <c r="L116" s="108"/>
      <c r="M116" s="108">
        <v>1060.8699999999999</v>
      </c>
      <c r="N116" s="108">
        <v>1060.8699999999999</v>
      </c>
      <c r="O116" s="108">
        <f>N116/M116*100</f>
        <v>100</v>
      </c>
      <c r="P116" s="108"/>
      <c r="Q116" s="108"/>
      <c r="R116" s="108"/>
      <c r="S116" s="171"/>
      <c r="T116" s="157"/>
      <c r="U116" s="160"/>
    </row>
    <row r="117" spans="1:21" s="1" customFormat="1" ht="32.25" customHeight="1">
      <c r="A117" s="146"/>
      <c r="B117" s="148"/>
      <c r="C117" s="156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73"/>
      <c r="T117" s="159"/>
      <c r="U117" s="160"/>
    </row>
    <row r="118" spans="1:21" s="1" customFormat="1" ht="14.45" customHeight="1">
      <c r="A118" s="68" t="s">
        <v>140</v>
      </c>
      <c r="B118" s="87" t="s">
        <v>35</v>
      </c>
      <c r="C118" s="64" t="s">
        <v>21</v>
      </c>
      <c r="D118" s="81">
        <f>G118</f>
        <v>7089.92</v>
      </c>
      <c r="E118" s="81">
        <f>H118</f>
        <v>7089.82</v>
      </c>
      <c r="F118" s="81">
        <f>E118/D118*100</f>
        <v>99.998589546849601</v>
      </c>
      <c r="G118" s="81">
        <f>J118+M118:M121+P118</f>
        <v>7089.92</v>
      </c>
      <c r="H118" s="81">
        <f t="shared" ref="H118" si="41">K118+N118+Q118</f>
        <v>7089.82</v>
      </c>
      <c r="I118" s="81">
        <f t="shared" ref="I118" si="42">H118/G118*100</f>
        <v>99.998589546849601</v>
      </c>
      <c r="J118" s="81"/>
      <c r="K118" s="81"/>
      <c r="L118" s="81"/>
      <c r="M118" s="81">
        <v>7089.92</v>
      </c>
      <c r="N118" s="81">
        <v>7089.82</v>
      </c>
      <c r="O118" s="81">
        <f>N118/M118*100</f>
        <v>99.998589546849601</v>
      </c>
      <c r="P118" s="81"/>
      <c r="Q118" s="81"/>
      <c r="R118" s="81"/>
      <c r="S118" s="63"/>
      <c r="T118" s="73"/>
      <c r="U118" s="73"/>
    </row>
    <row r="119" spans="1:21" s="1" customFormat="1" ht="36" customHeight="1">
      <c r="A119" s="4" t="s">
        <v>152</v>
      </c>
      <c r="B119" s="86" t="s">
        <v>153</v>
      </c>
      <c r="C119" s="155" t="s">
        <v>21</v>
      </c>
      <c r="D119" s="83">
        <f>G119</f>
        <v>220.45</v>
      </c>
      <c r="E119" s="83">
        <f>H119</f>
        <v>220.45</v>
      </c>
      <c r="F119" s="81">
        <f>E119/D119*100</f>
        <v>100</v>
      </c>
      <c r="G119" s="83">
        <f>M119</f>
        <v>220.45</v>
      </c>
      <c r="H119" s="83">
        <f>N119</f>
        <v>220.45</v>
      </c>
      <c r="I119" s="83">
        <f>H119/G119*100</f>
        <v>100</v>
      </c>
      <c r="J119" s="83"/>
      <c r="K119" s="83"/>
      <c r="L119" s="83"/>
      <c r="M119" s="83">
        <v>220.45</v>
      </c>
      <c r="N119" s="83">
        <v>220.45</v>
      </c>
      <c r="O119" s="81">
        <f>N119/M119*100</f>
        <v>100</v>
      </c>
      <c r="P119" s="83"/>
      <c r="Q119" s="83"/>
      <c r="R119" s="83"/>
      <c r="S119" s="67"/>
      <c r="T119" s="75"/>
      <c r="U119" s="75"/>
    </row>
    <row r="120" spans="1:21" s="1" customFormat="1">
      <c r="A120" s="142" t="s">
        <v>89</v>
      </c>
      <c r="B120" s="143"/>
      <c r="C120" s="156"/>
      <c r="D120" s="85">
        <f>D112+D104</f>
        <v>13239</v>
      </c>
      <c r="E120" s="85">
        <f>E112+E104</f>
        <v>13213.35</v>
      </c>
      <c r="F120" s="85">
        <f>E120/D120*100</f>
        <v>99.806254248810333</v>
      </c>
      <c r="G120" s="85">
        <f>G112+G104</f>
        <v>13239</v>
      </c>
      <c r="H120" s="85">
        <f>H112+H104</f>
        <v>13213.35</v>
      </c>
      <c r="I120" s="85">
        <f>H120/G120*100</f>
        <v>99.806254248810333</v>
      </c>
      <c r="J120" s="85"/>
      <c r="K120" s="85"/>
      <c r="L120" s="85"/>
      <c r="M120" s="85">
        <f>M112+M104</f>
        <v>13239</v>
      </c>
      <c r="N120" s="85">
        <f>N112+N104</f>
        <v>13213.35</v>
      </c>
      <c r="O120" s="81">
        <f>N120/M120*100</f>
        <v>99.806254248810333</v>
      </c>
      <c r="P120" s="85"/>
      <c r="Q120" s="85"/>
      <c r="R120" s="85"/>
      <c r="S120" s="32"/>
      <c r="T120" s="18"/>
      <c r="U120" s="18"/>
    </row>
    <row r="121" spans="1:21" s="1" customFormat="1">
      <c r="A121" s="151" t="s">
        <v>133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3"/>
    </row>
    <row r="122" spans="1:21" s="1" customFormat="1" ht="15.75" customHeight="1">
      <c r="A122" s="144" t="s">
        <v>134</v>
      </c>
      <c r="B122" s="128" t="s">
        <v>97</v>
      </c>
      <c r="C122" s="154" t="s">
        <v>21</v>
      </c>
      <c r="D122" s="157"/>
      <c r="E122" s="157"/>
      <c r="F122" s="177"/>
      <c r="G122" s="157"/>
      <c r="H122" s="157"/>
      <c r="I122" s="177"/>
      <c r="J122" s="157"/>
      <c r="K122" s="157"/>
      <c r="L122" s="157"/>
      <c r="M122" s="157"/>
      <c r="N122" s="157"/>
      <c r="O122" s="177"/>
      <c r="P122" s="157"/>
      <c r="Q122" s="157"/>
      <c r="R122" s="157"/>
      <c r="S122" s="157"/>
      <c r="T122" s="157"/>
      <c r="U122" s="157"/>
    </row>
    <row r="123" spans="1:21" s="1" customFormat="1">
      <c r="A123" s="117"/>
      <c r="B123" s="129"/>
      <c r="C123" s="155"/>
      <c r="D123" s="158"/>
      <c r="E123" s="158"/>
      <c r="F123" s="178"/>
      <c r="G123" s="158"/>
      <c r="H123" s="158"/>
      <c r="I123" s="178"/>
      <c r="J123" s="158"/>
      <c r="K123" s="158"/>
      <c r="L123" s="158"/>
      <c r="M123" s="158"/>
      <c r="N123" s="158"/>
      <c r="O123" s="178"/>
      <c r="P123" s="158"/>
      <c r="Q123" s="158"/>
      <c r="R123" s="158"/>
      <c r="S123" s="158"/>
      <c r="T123" s="158"/>
      <c r="U123" s="158"/>
    </row>
    <row r="124" spans="1:21" s="1" customFormat="1">
      <c r="A124" s="117"/>
      <c r="B124" s="129"/>
      <c r="C124" s="155"/>
      <c r="D124" s="158"/>
      <c r="E124" s="158"/>
      <c r="F124" s="178"/>
      <c r="G124" s="158"/>
      <c r="H124" s="158"/>
      <c r="I124" s="178"/>
      <c r="J124" s="158"/>
      <c r="K124" s="158"/>
      <c r="L124" s="158"/>
      <c r="M124" s="158"/>
      <c r="N124" s="158"/>
      <c r="O124" s="178"/>
      <c r="P124" s="158"/>
      <c r="Q124" s="158"/>
      <c r="R124" s="158"/>
      <c r="S124" s="158"/>
      <c r="T124" s="158"/>
      <c r="U124" s="158"/>
    </row>
    <row r="125" spans="1:21" s="1" customFormat="1">
      <c r="A125" s="117"/>
      <c r="B125" s="129"/>
      <c r="C125" s="155"/>
      <c r="D125" s="158"/>
      <c r="E125" s="158"/>
      <c r="F125" s="178"/>
      <c r="G125" s="158"/>
      <c r="H125" s="158"/>
      <c r="I125" s="178"/>
      <c r="J125" s="158"/>
      <c r="K125" s="158"/>
      <c r="L125" s="158"/>
      <c r="M125" s="158"/>
      <c r="N125" s="158"/>
      <c r="O125" s="178"/>
      <c r="P125" s="158"/>
      <c r="Q125" s="158"/>
      <c r="R125" s="158"/>
      <c r="S125" s="158"/>
      <c r="T125" s="158"/>
      <c r="U125" s="158"/>
    </row>
    <row r="126" spans="1:21" s="1" customFormat="1">
      <c r="A126" s="117"/>
      <c r="B126" s="129"/>
      <c r="C126" s="155"/>
      <c r="D126" s="158"/>
      <c r="E126" s="158"/>
      <c r="F126" s="178"/>
      <c r="G126" s="158"/>
      <c r="H126" s="158"/>
      <c r="I126" s="178"/>
      <c r="J126" s="158"/>
      <c r="K126" s="158"/>
      <c r="L126" s="158"/>
      <c r="M126" s="158"/>
      <c r="N126" s="158"/>
      <c r="O126" s="178"/>
      <c r="P126" s="158"/>
      <c r="Q126" s="158"/>
      <c r="R126" s="158"/>
      <c r="S126" s="158"/>
      <c r="T126" s="158"/>
      <c r="U126" s="158"/>
    </row>
    <row r="127" spans="1:21" s="1" customFormat="1">
      <c r="A127" s="117"/>
      <c r="B127" s="129"/>
      <c r="C127" s="155"/>
      <c r="D127" s="158"/>
      <c r="E127" s="158"/>
      <c r="F127" s="178"/>
      <c r="G127" s="158"/>
      <c r="H127" s="158"/>
      <c r="I127" s="178"/>
      <c r="J127" s="158"/>
      <c r="K127" s="158"/>
      <c r="L127" s="158"/>
      <c r="M127" s="158"/>
      <c r="N127" s="158"/>
      <c r="O127" s="178"/>
      <c r="P127" s="158"/>
      <c r="Q127" s="158"/>
      <c r="R127" s="158"/>
      <c r="S127" s="158"/>
      <c r="T127" s="158"/>
      <c r="U127" s="158"/>
    </row>
    <row r="128" spans="1:21" s="1" customFormat="1">
      <c r="A128" s="117"/>
      <c r="B128" s="129"/>
      <c r="C128" s="155"/>
      <c r="D128" s="158"/>
      <c r="E128" s="158"/>
      <c r="F128" s="178"/>
      <c r="G128" s="158"/>
      <c r="H128" s="158"/>
      <c r="I128" s="178"/>
      <c r="J128" s="158"/>
      <c r="K128" s="158"/>
      <c r="L128" s="158"/>
      <c r="M128" s="158"/>
      <c r="N128" s="158"/>
      <c r="O128" s="178"/>
      <c r="P128" s="158"/>
      <c r="Q128" s="158"/>
      <c r="R128" s="158"/>
      <c r="S128" s="158"/>
      <c r="T128" s="158"/>
      <c r="U128" s="158"/>
    </row>
    <row r="129" spans="1:22" s="1" customFormat="1">
      <c r="A129" s="117"/>
      <c r="B129" s="129"/>
      <c r="C129" s="155"/>
      <c r="D129" s="158"/>
      <c r="E129" s="158"/>
      <c r="F129" s="178"/>
      <c r="G129" s="158"/>
      <c r="H129" s="158"/>
      <c r="I129" s="178"/>
      <c r="J129" s="158"/>
      <c r="K129" s="158"/>
      <c r="L129" s="158"/>
      <c r="M129" s="158"/>
      <c r="N129" s="158"/>
      <c r="O129" s="178"/>
      <c r="P129" s="158"/>
      <c r="Q129" s="158"/>
      <c r="R129" s="158"/>
      <c r="S129" s="158"/>
      <c r="T129" s="158"/>
      <c r="U129" s="158"/>
    </row>
    <row r="130" spans="1:22" s="1" customFormat="1" ht="82.5" customHeight="1">
      <c r="A130" s="117"/>
      <c r="B130" s="130"/>
      <c r="C130" s="156"/>
      <c r="D130" s="159"/>
      <c r="E130" s="159"/>
      <c r="F130" s="179"/>
      <c r="G130" s="159"/>
      <c r="H130" s="159"/>
      <c r="I130" s="179"/>
      <c r="J130" s="159"/>
      <c r="K130" s="159"/>
      <c r="L130" s="159"/>
      <c r="M130" s="159"/>
      <c r="N130" s="159"/>
      <c r="O130" s="179"/>
      <c r="P130" s="159"/>
      <c r="Q130" s="159"/>
      <c r="R130" s="159"/>
      <c r="S130" s="159"/>
      <c r="T130" s="159"/>
      <c r="U130" s="159"/>
    </row>
    <row r="131" spans="1:22" s="1" customFormat="1" ht="24.75">
      <c r="A131" s="142" t="s">
        <v>135</v>
      </c>
      <c r="B131" s="143"/>
      <c r="C131" s="28" t="s">
        <v>21</v>
      </c>
      <c r="D131" s="31">
        <f>D122</f>
        <v>0</v>
      </c>
      <c r="E131" s="31">
        <f>E122</f>
        <v>0</v>
      </c>
      <c r="F131" s="31">
        <v>0</v>
      </c>
      <c r="G131" s="31">
        <f>G122</f>
        <v>0</v>
      </c>
      <c r="H131" s="31">
        <f>H122</f>
        <v>0</v>
      </c>
      <c r="I131" s="31">
        <v>0</v>
      </c>
      <c r="J131" s="30"/>
      <c r="K131" s="30"/>
      <c r="L131" s="30"/>
      <c r="M131" s="31">
        <f>M122</f>
        <v>0</v>
      </c>
      <c r="N131" s="31">
        <f>N122</f>
        <v>0</v>
      </c>
      <c r="O131" s="31">
        <v>0</v>
      </c>
      <c r="P131" s="30"/>
      <c r="Q131" s="30"/>
      <c r="R131" s="30"/>
      <c r="S131" s="30"/>
      <c r="T131" s="30"/>
      <c r="U131" s="30"/>
    </row>
    <row r="132" spans="1:22" s="1" customFormat="1" ht="24.75">
      <c r="A132" s="151" t="s">
        <v>53</v>
      </c>
      <c r="B132" s="153"/>
      <c r="C132" s="27" t="s">
        <v>21</v>
      </c>
      <c r="D132" s="89">
        <f>D131+D120+D102+D93</f>
        <v>432305.65</v>
      </c>
      <c r="E132" s="89">
        <f>E131+E120+E102+E93</f>
        <v>432181.5</v>
      </c>
      <c r="F132" s="89">
        <f>E132/D132*100</f>
        <v>99.971281892799681</v>
      </c>
      <c r="G132" s="89">
        <f>G131+G120+G102+G93</f>
        <v>432305.64999999997</v>
      </c>
      <c r="H132" s="89">
        <f>H131+H120+H102+H93</f>
        <v>432181.49999999994</v>
      </c>
      <c r="I132" s="89">
        <f>H132/G132*100</f>
        <v>99.971281892799681</v>
      </c>
      <c r="J132" s="89">
        <f>J131+J120+J102+J93</f>
        <v>19833.099999999999</v>
      </c>
      <c r="K132" s="89">
        <f>K131+K120+K102+K93</f>
        <v>19757.599999999999</v>
      </c>
      <c r="L132" s="89">
        <f>K132/J132*100</f>
        <v>99.619323252542472</v>
      </c>
      <c r="M132" s="89">
        <f>M131+M120+M102+M93</f>
        <v>412472.55000000005</v>
      </c>
      <c r="N132" s="89">
        <f>N131+N120+N102+N93</f>
        <v>412423.9</v>
      </c>
      <c r="O132" s="89">
        <f>N132/M132*100</f>
        <v>99.988205275720759</v>
      </c>
      <c r="P132" s="29"/>
      <c r="Q132" s="29"/>
      <c r="R132" s="29"/>
      <c r="S132" s="29"/>
      <c r="T132" s="29"/>
      <c r="U132" s="29"/>
      <c r="V132" s="48"/>
    </row>
    <row r="133" spans="1:22" s="1" customFormat="1" ht="15.75" customHeight="1">
      <c r="A133" s="124" t="s">
        <v>36</v>
      </c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50"/>
    </row>
    <row r="134" spans="1:22" s="1" customFormat="1">
      <c r="A134" s="151" t="s">
        <v>65</v>
      </c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3"/>
    </row>
    <row r="135" spans="1:22" s="1" customFormat="1" ht="91.5" customHeight="1">
      <c r="A135" s="55" t="s">
        <v>41</v>
      </c>
      <c r="B135" s="71" t="s">
        <v>24</v>
      </c>
      <c r="C135" s="52" t="s">
        <v>21</v>
      </c>
      <c r="D135" s="76">
        <f>M135</f>
        <v>1637.55</v>
      </c>
      <c r="E135" s="76">
        <f>N135</f>
        <v>1637.55</v>
      </c>
      <c r="F135" s="76">
        <f>E135/D135*100</f>
        <v>100</v>
      </c>
      <c r="G135" s="76">
        <f>J135+M135+P135</f>
        <v>1637.55</v>
      </c>
      <c r="H135" s="76">
        <f>K135+N135+Q135</f>
        <v>1637.55</v>
      </c>
      <c r="I135" s="76">
        <f>H135/G135*100</f>
        <v>100</v>
      </c>
      <c r="J135" s="76"/>
      <c r="K135" s="76"/>
      <c r="L135" s="76"/>
      <c r="M135" s="76">
        <v>1637.55</v>
      </c>
      <c r="N135" s="76">
        <v>1637.55</v>
      </c>
      <c r="O135" s="50">
        <f>N135/M135*100</f>
        <v>100</v>
      </c>
      <c r="P135" s="50"/>
      <c r="Q135" s="50"/>
      <c r="R135" s="50"/>
      <c r="S135" s="50"/>
      <c r="T135" s="50"/>
      <c r="U135" s="50"/>
    </row>
    <row r="136" spans="1:22" s="1" customFormat="1" ht="88.5" customHeight="1">
      <c r="A136" s="55" t="s">
        <v>42</v>
      </c>
      <c r="B136" s="54" t="s">
        <v>25</v>
      </c>
      <c r="C136" s="52" t="s">
        <v>21</v>
      </c>
      <c r="D136" s="76">
        <f>G136</f>
        <v>4210.76</v>
      </c>
      <c r="E136" s="76">
        <f>H136</f>
        <v>4210.76</v>
      </c>
      <c r="F136" s="76">
        <f>E136/D136*100</f>
        <v>100</v>
      </c>
      <c r="G136" s="76">
        <f t="shared" ref="G136:G137" si="43">J136+M136+P136</f>
        <v>4210.76</v>
      </c>
      <c r="H136" s="76">
        <f t="shared" ref="H136:H137" si="44">K136+N136+Q136</f>
        <v>4210.76</v>
      </c>
      <c r="I136" s="76">
        <f t="shared" ref="I136:I137" si="45">H136/G136*100</f>
        <v>100</v>
      </c>
      <c r="J136" s="76"/>
      <c r="K136" s="76"/>
      <c r="L136" s="76"/>
      <c r="M136" s="76">
        <v>4210.76</v>
      </c>
      <c r="N136" s="76">
        <v>4210.76</v>
      </c>
      <c r="O136" s="50">
        <f>N136/M136*100</f>
        <v>100</v>
      </c>
      <c r="P136" s="50"/>
      <c r="Q136" s="50"/>
      <c r="R136" s="50"/>
      <c r="S136" s="50"/>
      <c r="T136" s="50"/>
      <c r="U136" s="50"/>
    </row>
    <row r="137" spans="1:22" s="1" customFormat="1" ht="117.75" customHeight="1">
      <c r="A137" s="55" t="s">
        <v>51</v>
      </c>
      <c r="B137" s="71" t="s">
        <v>147</v>
      </c>
      <c r="C137" s="52" t="s">
        <v>21</v>
      </c>
      <c r="D137" s="76">
        <f>G137</f>
        <v>1162.4000000000001</v>
      </c>
      <c r="E137" s="76">
        <f>H137</f>
        <v>1162.4000000000001</v>
      </c>
      <c r="F137" s="76">
        <f>E137/D137*100</f>
        <v>100</v>
      </c>
      <c r="G137" s="76">
        <f t="shared" si="43"/>
        <v>1162.4000000000001</v>
      </c>
      <c r="H137" s="76">
        <f t="shared" si="44"/>
        <v>1162.4000000000001</v>
      </c>
      <c r="I137" s="76">
        <f t="shared" si="45"/>
        <v>100</v>
      </c>
      <c r="J137" s="76"/>
      <c r="K137" s="76"/>
      <c r="L137" s="76"/>
      <c r="M137" s="76">
        <v>1162.4000000000001</v>
      </c>
      <c r="N137" s="76">
        <v>1162.4000000000001</v>
      </c>
      <c r="O137" s="50">
        <f>N137/M137*100</f>
        <v>100</v>
      </c>
      <c r="P137" s="50"/>
      <c r="Q137" s="50"/>
      <c r="R137" s="50"/>
      <c r="S137" s="50"/>
      <c r="T137" s="50"/>
      <c r="U137" s="50"/>
    </row>
    <row r="138" spans="1:22" s="1" customFormat="1">
      <c r="A138" s="151" t="s">
        <v>66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3"/>
    </row>
    <row r="139" spans="1:22" s="1" customFormat="1">
      <c r="A139" s="117" t="s">
        <v>39</v>
      </c>
      <c r="B139" s="129" t="s">
        <v>64</v>
      </c>
      <c r="C139" s="154" t="s">
        <v>21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</row>
    <row r="140" spans="1:22" s="1" customFormat="1">
      <c r="A140" s="117"/>
      <c r="B140" s="129"/>
      <c r="C140" s="155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</row>
    <row r="141" spans="1:22" s="1" customFormat="1">
      <c r="A141" s="117"/>
      <c r="B141" s="129"/>
      <c r="C141" s="155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</row>
    <row r="142" spans="1:22" s="1" customFormat="1">
      <c r="A142" s="117"/>
      <c r="B142" s="129"/>
      <c r="C142" s="155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</row>
    <row r="143" spans="1:22" s="1" customFormat="1" ht="3" customHeight="1">
      <c r="A143" s="117"/>
      <c r="B143" s="129"/>
      <c r="C143" s="155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</row>
    <row r="144" spans="1:22" s="1" customFormat="1">
      <c r="A144" s="117"/>
      <c r="B144" s="129"/>
      <c r="C144" s="155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</row>
    <row r="145" spans="1:21" s="1" customFormat="1">
      <c r="A145" s="117"/>
      <c r="B145" s="129"/>
      <c r="C145" s="155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</row>
    <row r="146" spans="1:21" s="1" customFormat="1" ht="1.5" customHeight="1">
      <c r="A146" s="117"/>
      <c r="B146" s="129"/>
      <c r="C146" s="156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</row>
    <row r="147" spans="1:21" s="1" customFormat="1" ht="15" customHeight="1">
      <c r="A147" s="151" t="s">
        <v>67</v>
      </c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3"/>
    </row>
    <row r="148" spans="1:21" s="1" customFormat="1">
      <c r="A148" s="117" t="s">
        <v>43</v>
      </c>
      <c r="B148" s="124" t="s">
        <v>40</v>
      </c>
      <c r="C148" s="154" t="s">
        <v>21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</row>
    <row r="149" spans="1:21" s="1" customFormat="1">
      <c r="A149" s="117"/>
      <c r="B149" s="124"/>
      <c r="C149" s="155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</row>
    <row r="150" spans="1:21" s="1" customFormat="1" ht="32.25" customHeight="1">
      <c r="A150" s="117"/>
      <c r="B150" s="124"/>
      <c r="C150" s="156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</row>
    <row r="151" spans="1:21" s="1" customFormat="1">
      <c r="A151" s="117" t="s">
        <v>44</v>
      </c>
      <c r="B151" s="127" t="s">
        <v>23</v>
      </c>
      <c r="C151" s="154" t="s">
        <v>21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</row>
    <row r="152" spans="1:21" s="1" customFormat="1">
      <c r="A152" s="117"/>
      <c r="B152" s="127"/>
      <c r="C152" s="155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</row>
    <row r="153" spans="1:21" s="1" customFormat="1" ht="30.75" customHeight="1">
      <c r="A153" s="117"/>
      <c r="B153" s="127"/>
      <c r="C153" s="156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</row>
    <row r="154" spans="1:21" s="1" customFormat="1" ht="54.75" customHeight="1">
      <c r="A154" s="117" t="s">
        <v>45</v>
      </c>
      <c r="B154" s="129" t="s">
        <v>74</v>
      </c>
      <c r="C154" s="154" t="s">
        <v>21</v>
      </c>
      <c r="D154" s="157"/>
      <c r="E154" s="157"/>
      <c r="F154" s="157"/>
      <c r="G154" s="157"/>
      <c r="H154" s="157"/>
      <c r="I154" s="17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</row>
    <row r="155" spans="1:21" s="1" customFormat="1">
      <c r="A155" s="117"/>
      <c r="B155" s="129"/>
      <c r="C155" s="155"/>
      <c r="D155" s="158"/>
      <c r="E155" s="158"/>
      <c r="F155" s="158"/>
      <c r="G155" s="158"/>
      <c r="H155" s="158"/>
      <c r="I155" s="17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</row>
    <row r="156" spans="1:21" s="1" customFormat="1" ht="9.75" customHeight="1">
      <c r="A156" s="117"/>
      <c r="B156" s="129"/>
      <c r="C156" s="156"/>
      <c r="D156" s="159"/>
      <c r="E156" s="159"/>
      <c r="F156" s="159"/>
      <c r="G156" s="159"/>
      <c r="H156" s="159"/>
      <c r="I156" s="17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</row>
    <row r="157" spans="1:21" s="1" customFormat="1" ht="54.75" customHeight="1">
      <c r="A157" s="36" t="s">
        <v>46</v>
      </c>
      <c r="B157" s="37" t="s">
        <v>72</v>
      </c>
      <c r="C157" s="27" t="s">
        <v>21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s="1" customFormat="1">
      <c r="A158" s="151" t="s">
        <v>68</v>
      </c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3"/>
    </row>
    <row r="159" spans="1:21" s="1" customFormat="1" ht="87" customHeight="1">
      <c r="A159" s="99" t="s">
        <v>162</v>
      </c>
      <c r="B159" s="71" t="s">
        <v>26</v>
      </c>
      <c r="C159" s="64" t="s">
        <v>21</v>
      </c>
      <c r="D159" s="81">
        <f>G159</f>
        <v>150</v>
      </c>
      <c r="E159" s="81">
        <f>H159</f>
        <v>150</v>
      </c>
      <c r="F159" s="81">
        <f>E159/D159*100</f>
        <v>100</v>
      </c>
      <c r="G159" s="81">
        <f>J159+M159+P159</f>
        <v>150</v>
      </c>
      <c r="H159" s="81">
        <f>K159+N159+Q159</f>
        <v>150</v>
      </c>
      <c r="I159" s="81">
        <f>H159/G159*100</f>
        <v>100</v>
      </c>
      <c r="J159" s="81"/>
      <c r="K159" s="81"/>
      <c r="L159" s="81"/>
      <c r="M159" s="81"/>
      <c r="N159" s="81"/>
      <c r="O159" s="81"/>
      <c r="P159" s="81">
        <v>150</v>
      </c>
      <c r="Q159" s="81">
        <v>150</v>
      </c>
      <c r="R159" s="81">
        <f>Q159/P159*100</f>
        <v>100</v>
      </c>
      <c r="S159" s="63"/>
      <c r="T159" s="63"/>
      <c r="U159" s="63"/>
    </row>
    <row r="160" spans="1:21" s="1" customFormat="1" ht="63" customHeight="1">
      <c r="A160" s="4" t="s">
        <v>163</v>
      </c>
      <c r="B160" s="70" t="s">
        <v>136</v>
      </c>
      <c r="C160" s="35" t="s">
        <v>21</v>
      </c>
      <c r="D160" s="83">
        <f>G160</f>
        <v>64.8</v>
      </c>
      <c r="E160" s="83">
        <f>H160</f>
        <v>64.8</v>
      </c>
      <c r="F160" s="83">
        <f>E160/D160*100</f>
        <v>100</v>
      </c>
      <c r="G160" s="81">
        <f>J160+M160+P160</f>
        <v>64.8</v>
      </c>
      <c r="H160" s="81">
        <f>K160+N160+Q160</f>
        <v>64.8</v>
      </c>
      <c r="I160" s="81">
        <f>H160/G160*100</f>
        <v>100</v>
      </c>
      <c r="J160" s="83"/>
      <c r="K160" s="83"/>
      <c r="L160" s="83"/>
      <c r="M160" s="83">
        <f>64.8</f>
        <v>64.8</v>
      </c>
      <c r="N160" s="83">
        <v>64.8</v>
      </c>
      <c r="O160" s="83">
        <f>N160/M160*100</f>
        <v>100</v>
      </c>
      <c r="P160" s="83"/>
      <c r="Q160" s="83"/>
      <c r="R160" s="83"/>
      <c r="S160" s="38"/>
      <c r="T160" s="38"/>
      <c r="U160" s="38"/>
    </row>
    <row r="161" spans="1:21">
      <c r="A161" s="142" t="s">
        <v>52</v>
      </c>
      <c r="B161" s="143"/>
      <c r="C161" s="30" t="s">
        <v>21</v>
      </c>
      <c r="D161" s="92">
        <f>D135+D136+D137+D159+D160</f>
        <v>7225.5100000000011</v>
      </c>
      <c r="E161" s="92">
        <f>E159+E157+E154+E148+E137+E136+E135+E160</f>
        <v>7225.51</v>
      </c>
      <c r="F161" s="92">
        <f>E161/D161*100</f>
        <v>99.999999999999986</v>
      </c>
      <c r="G161" s="92">
        <f>G159+G157+G154+G148+G137+G136+G135+G160</f>
        <v>7225.51</v>
      </c>
      <c r="H161" s="92">
        <f>H159+H157+H154+H148+H137+H136+H135+H160</f>
        <v>7225.51</v>
      </c>
      <c r="I161" s="92">
        <f>H161/G161*100</f>
        <v>100</v>
      </c>
      <c r="J161" s="92">
        <f>J159+J157+J154+J148+J137+J136+J135+J160</f>
        <v>0</v>
      </c>
      <c r="K161" s="92">
        <f>K159+K157+K154+K148+K137+K136+K135+K160</f>
        <v>0</v>
      </c>
      <c r="L161" s="92">
        <f>L159+L157+L154+L148+L137+L136+L135+L160</f>
        <v>0</v>
      </c>
      <c r="M161" s="92">
        <f>M159+M157+M154+M148+M137+M136+M135+M160</f>
        <v>7075.51</v>
      </c>
      <c r="N161" s="92">
        <f>N159+N157+N154+N148+N137+N136+N135+N160</f>
        <v>7075.51</v>
      </c>
      <c r="O161" s="92">
        <f>N161/M161*100</f>
        <v>100</v>
      </c>
      <c r="P161" s="92">
        <f>P159+P157+P154+P148+P137+P136+P135+P160</f>
        <v>150</v>
      </c>
      <c r="Q161" s="92">
        <f>Q159+Q157+Q154+Q148+Q137+Q136+Q135+Q160</f>
        <v>150</v>
      </c>
      <c r="R161" s="92">
        <f>Q161/P161*100</f>
        <v>100</v>
      </c>
      <c r="S161" s="29"/>
      <c r="T161" s="29"/>
      <c r="U161" s="29"/>
    </row>
    <row r="162" spans="1:21">
      <c r="A162" s="151" t="s">
        <v>91</v>
      </c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3"/>
    </row>
    <row r="163" spans="1:21">
      <c r="A163" s="151" t="s">
        <v>69</v>
      </c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3"/>
    </row>
    <row r="164" spans="1:21">
      <c r="A164" s="144" t="s">
        <v>70</v>
      </c>
      <c r="B164" s="128" t="s">
        <v>107</v>
      </c>
      <c r="C164" s="114" t="s">
        <v>21</v>
      </c>
      <c r="D164" s="108">
        <f>G164</f>
        <v>7912</v>
      </c>
      <c r="E164" s="108">
        <f>H164</f>
        <v>7811</v>
      </c>
      <c r="F164" s="108"/>
      <c r="G164" s="108">
        <f>J164+M164+P164</f>
        <v>7912</v>
      </c>
      <c r="H164" s="108">
        <f>K164+N164+Q164</f>
        <v>7811</v>
      </c>
      <c r="I164" s="108">
        <f>H164/G164*100</f>
        <v>98.723458038422649</v>
      </c>
      <c r="J164" s="108"/>
      <c r="K164" s="108"/>
      <c r="L164" s="108"/>
      <c r="M164" s="108"/>
      <c r="N164" s="108"/>
      <c r="O164" s="108"/>
      <c r="P164" s="108">
        <v>7912</v>
      </c>
      <c r="Q164" s="108">
        <v>7811</v>
      </c>
      <c r="R164" s="180">
        <f>Q164/P164*100</f>
        <v>98.723458038422649</v>
      </c>
      <c r="S164" s="171"/>
      <c r="T164" s="171"/>
      <c r="U164" s="171"/>
    </row>
    <row r="165" spans="1:21">
      <c r="A165" s="117"/>
      <c r="B165" s="129"/>
      <c r="C165" s="115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81"/>
      <c r="S165" s="172"/>
      <c r="T165" s="172"/>
      <c r="U165" s="172"/>
    </row>
    <row r="166" spans="1:21" ht="47.25" customHeight="1">
      <c r="A166" s="117"/>
      <c r="B166" s="129"/>
      <c r="C166" s="116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82"/>
      <c r="S166" s="173"/>
      <c r="T166" s="173"/>
      <c r="U166" s="173"/>
    </row>
    <row r="167" spans="1:21" ht="21.75" customHeight="1">
      <c r="A167" s="7"/>
      <c r="B167" s="10" t="s">
        <v>54</v>
      </c>
      <c r="C167" s="28" t="s">
        <v>21</v>
      </c>
      <c r="D167" s="92">
        <f>SUM(D164)</f>
        <v>7912</v>
      </c>
      <c r="E167" s="92">
        <f>SUM(E164)</f>
        <v>7811</v>
      </c>
      <c r="F167" s="92">
        <f>E167/D167*100</f>
        <v>98.723458038422649</v>
      </c>
      <c r="G167" s="92">
        <f>G164</f>
        <v>7912</v>
      </c>
      <c r="H167" s="92">
        <f>SUM(H164)</f>
        <v>7811</v>
      </c>
      <c r="I167" s="92">
        <f>H167/G167*100</f>
        <v>98.723458038422649</v>
      </c>
      <c r="J167" s="92"/>
      <c r="K167" s="92"/>
      <c r="L167" s="92"/>
      <c r="M167" s="92">
        <f>M164</f>
        <v>0</v>
      </c>
      <c r="N167" s="92">
        <f>SUM(N164)</f>
        <v>0</v>
      </c>
      <c r="O167" s="92"/>
      <c r="P167" s="92">
        <f>SUM(P164)</f>
        <v>7912</v>
      </c>
      <c r="Q167" s="92">
        <f>SUM(Q164)</f>
        <v>7811</v>
      </c>
      <c r="R167" s="92">
        <f>Q167/P167*100</f>
        <v>98.723458038422649</v>
      </c>
      <c r="S167" s="33"/>
      <c r="T167" s="33"/>
      <c r="U167" s="33"/>
    </row>
    <row r="168" spans="1:21" ht="27.75" customHeight="1">
      <c r="A168" s="9"/>
      <c r="B168" s="7" t="s">
        <v>14</v>
      </c>
      <c r="C168" s="28" t="s">
        <v>21</v>
      </c>
      <c r="D168" s="89">
        <f>D167+D161+D132+D85</f>
        <v>602207.86</v>
      </c>
      <c r="E168" s="89">
        <f>E167+E161+E132+E85</f>
        <v>600512.56000000006</v>
      </c>
      <c r="F168" s="89">
        <f>E168/D168*100</f>
        <v>99.718485906178657</v>
      </c>
      <c r="G168" s="89">
        <f>G167+G161+G132+G85</f>
        <v>602207.86</v>
      </c>
      <c r="H168" s="89">
        <f>H167+H161+H132+H85</f>
        <v>600512.55999999994</v>
      </c>
      <c r="I168" s="89">
        <f>H168/G168*100</f>
        <v>99.718485906178628</v>
      </c>
      <c r="J168" s="89">
        <f>J167+J161+J132+J85</f>
        <v>40456.1</v>
      </c>
      <c r="K168" s="89">
        <f>K167+K161+K132+K85</f>
        <v>39351.599999999999</v>
      </c>
      <c r="L168" s="89">
        <f>K168/J168*100</f>
        <v>97.269880191120748</v>
      </c>
      <c r="M168" s="89">
        <f>M167+M161+M132+M85</f>
        <v>440883.91000000003</v>
      </c>
      <c r="N168" s="89">
        <f>N167+N161+N132+N85</f>
        <v>440394.11000000004</v>
      </c>
      <c r="O168" s="85">
        <f>N168/M168*100</f>
        <v>99.888904995421584</v>
      </c>
      <c r="P168" s="89">
        <f>P167+P161+P132+P85</f>
        <v>120867.85</v>
      </c>
      <c r="Q168" s="89">
        <f>Q167+Q161+Q132+Q85</f>
        <v>120766.85</v>
      </c>
      <c r="R168" s="85">
        <f>Q168/P168*100</f>
        <v>99.916437663117193</v>
      </c>
      <c r="S168" s="32"/>
      <c r="T168" s="32"/>
      <c r="U168" s="24"/>
    </row>
    <row r="169" spans="1:21" ht="8.25" customHeight="1">
      <c r="A169" s="17"/>
      <c r="B169" s="17"/>
      <c r="C169" s="17"/>
      <c r="D169" s="17"/>
      <c r="E169" s="17"/>
      <c r="F169" s="17"/>
      <c r="G169" s="14"/>
      <c r="H169" s="17"/>
      <c r="I169" s="17"/>
      <c r="J169" s="14"/>
      <c r="K169" s="14"/>
      <c r="L169" s="14"/>
      <c r="M169" s="14"/>
      <c r="N169" s="14"/>
      <c r="O169" s="14"/>
      <c r="P169" s="14"/>
      <c r="Q169" s="14"/>
      <c r="R169" s="14"/>
      <c r="S169" s="17"/>
      <c r="T169" s="17"/>
      <c r="U169" s="17"/>
    </row>
    <row r="170" spans="1:21">
      <c r="A170" s="17"/>
      <c r="B170" s="17" t="s">
        <v>170</v>
      </c>
      <c r="C170" s="17"/>
      <c r="D170" s="17"/>
      <c r="E170" s="17"/>
      <c r="F170" s="17"/>
      <c r="G170" s="14"/>
      <c r="H170" s="17"/>
      <c r="I170" s="17"/>
      <c r="J170" s="14"/>
      <c r="K170" s="14"/>
      <c r="L170" s="14"/>
      <c r="M170" s="14"/>
      <c r="N170" s="14"/>
      <c r="O170" s="14" t="s">
        <v>171</v>
      </c>
      <c r="P170" s="14"/>
      <c r="Q170" s="14"/>
      <c r="R170" s="14"/>
      <c r="S170" s="17"/>
      <c r="T170" s="17"/>
      <c r="U170" s="17"/>
    </row>
    <row r="171" spans="1:21" ht="7.5" customHeight="1">
      <c r="A171" s="17"/>
      <c r="B171" s="17"/>
      <c r="C171" s="17"/>
      <c r="D171" s="17"/>
      <c r="E171" s="17"/>
      <c r="F171" s="17"/>
      <c r="G171" s="14"/>
      <c r="H171" s="17"/>
      <c r="I171" s="17"/>
      <c r="J171" s="14"/>
      <c r="K171" s="14"/>
      <c r="L171" s="14"/>
      <c r="M171" s="14"/>
      <c r="N171" s="14"/>
      <c r="O171" s="14"/>
      <c r="P171" s="14"/>
      <c r="Q171" s="14"/>
      <c r="R171" s="14"/>
      <c r="S171" s="17"/>
      <c r="T171" s="17"/>
      <c r="U171" s="17"/>
    </row>
    <row r="172" spans="1:21">
      <c r="A172" s="17"/>
      <c r="B172" s="17" t="s">
        <v>154</v>
      </c>
      <c r="C172" s="17"/>
      <c r="D172" s="17"/>
      <c r="E172" s="17"/>
      <c r="F172" s="17"/>
      <c r="G172" s="14"/>
      <c r="H172" s="17"/>
      <c r="I172" s="17"/>
      <c r="J172" s="14"/>
      <c r="K172" s="14"/>
      <c r="L172" s="14"/>
      <c r="M172" s="14"/>
      <c r="N172" s="14"/>
      <c r="O172" s="14"/>
      <c r="P172" s="14"/>
      <c r="Q172" s="14"/>
      <c r="R172" s="14"/>
      <c r="S172" s="17"/>
      <c r="T172" s="17"/>
      <c r="U172" s="17"/>
    </row>
    <row r="173" spans="1:21">
      <c r="A173" s="17"/>
      <c r="B173" s="93" t="s">
        <v>155</v>
      </c>
      <c r="C173" s="17"/>
      <c r="D173" s="17"/>
      <c r="E173" s="17"/>
      <c r="F173" s="17"/>
      <c r="G173" s="14"/>
      <c r="H173" s="17"/>
      <c r="I173" s="17"/>
      <c r="J173" s="14"/>
      <c r="K173" s="14"/>
      <c r="L173" s="14"/>
      <c r="M173" s="14"/>
      <c r="N173" s="14"/>
      <c r="O173" s="14"/>
      <c r="P173" s="14"/>
      <c r="Q173" s="14"/>
      <c r="R173" s="14"/>
      <c r="S173" s="17"/>
      <c r="T173" s="17"/>
      <c r="U173" s="17"/>
    </row>
    <row r="174" spans="1:21">
      <c r="J174" s="100"/>
      <c r="K174" s="100"/>
    </row>
  </sheetData>
  <mergeCells count="313">
    <mergeCell ref="G122:G130"/>
    <mergeCell ref="H122:H130"/>
    <mergeCell ref="C7:N9"/>
    <mergeCell ref="N2:U6"/>
    <mergeCell ref="C48:C52"/>
    <mergeCell ref="S122:S130"/>
    <mergeCell ref="T122:T130"/>
    <mergeCell ref="U122:U130"/>
    <mergeCell ref="A121:U121"/>
    <mergeCell ref="A120:B120"/>
    <mergeCell ref="I122:I130"/>
    <mergeCell ref="J122:J130"/>
    <mergeCell ref="K122:K130"/>
    <mergeCell ref="L122:L130"/>
    <mergeCell ref="M122:M130"/>
    <mergeCell ref="N122:N130"/>
    <mergeCell ref="O122:O130"/>
    <mergeCell ref="A86:U86"/>
    <mergeCell ref="A87:U87"/>
    <mergeCell ref="L104:L111"/>
    <mergeCell ref="M104:M111"/>
    <mergeCell ref="N104:N111"/>
    <mergeCell ref="A122:A130"/>
    <mergeCell ref="B122:B130"/>
    <mergeCell ref="C122:C130"/>
    <mergeCell ref="D122:D130"/>
    <mergeCell ref="A102:B102"/>
    <mergeCell ref="U151:U153"/>
    <mergeCell ref="S151:S153"/>
    <mergeCell ref="T151:T153"/>
    <mergeCell ref="R148:R150"/>
    <mergeCell ref="S148:S150"/>
    <mergeCell ref="T148:T150"/>
    <mergeCell ref="U148:U150"/>
    <mergeCell ref="O148:O150"/>
    <mergeCell ref="P148:P150"/>
    <mergeCell ref="Q148:Q150"/>
    <mergeCell ref="O151:O153"/>
    <mergeCell ref="P151:P153"/>
    <mergeCell ref="Q151:Q153"/>
    <mergeCell ref="R151:R153"/>
    <mergeCell ref="I151:I153"/>
    <mergeCell ref="J151:J153"/>
    <mergeCell ref="P122:P130"/>
    <mergeCell ref="Q122:Q130"/>
    <mergeCell ref="R122:R130"/>
    <mergeCell ref="C119:C120"/>
    <mergeCell ref="A132:B132"/>
    <mergeCell ref="E122:E130"/>
    <mergeCell ref="F122:F130"/>
    <mergeCell ref="I164:I166"/>
    <mergeCell ref="J164:J166"/>
    <mergeCell ref="K164:K166"/>
    <mergeCell ref="L164:L166"/>
    <mergeCell ref="M164:M166"/>
    <mergeCell ref="N164:N166"/>
    <mergeCell ref="A162:U162"/>
    <mergeCell ref="A163:U163"/>
    <mergeCell ref="C164:C166"/>
    <mergeCell ref="D164:D166"/>
    <mergeCell ref="E164:E166"/>
    <mergeCell ref="F164:F166"/>
    <mergeCell ref="G164:G166"/>
    <mergeCell ref="H164:H166"/>
    <mergeCell ref="U164:U166"/>
    <mergeCell ref="O164:O166"/>
    <mergeCell ref="P164:P166"/>
    <mergeCell ref="Q164:Q166"/>
    <mergeCell ref="R164:R166"/>
    <mergeCell ref="S164:S166"/>
    <mergeCell ref="T164:T166"/>
    <mergeCell ref="A164:A166"/>
    <mergeCell ref="S154:S156"/>
    <mergeCell ref="T154:T156"/>
    <mergeCell ref="U154:U156"/>
    <mergeCell ref="A158:U158"/>
    <mergeCell ref="L154:L156"/>
    <mergeCell ref="M154:M156"/>
    <mergeCell ref="N154:N156"/>
    <mergeCell ref="O154:O156"/>
    <mergeCell ref="P154:P156"/>
    <mergeCell ref="Q154:Q156"/>
    <mergeCell ref="C154:C156"/>
    <mergeCell ref="D154:D156"/>
    <mergeCell ref="E154:E156"/>
    <mergeCell ref="F154:F156"/>
    <mergeCell ref="G154:G156"/>
    <mergeCell ref="H154:H156"/>
    <mergeCell ref="I154:I156"/>
    <mergeCell ref="J154:J156"/>
    <mergeCell ref="K154:K156"/>
    <mergeCell ref="B154:B156"/>
    <mergeCell ref="K151:K153"/>
    <mergeCell ref="L151:L153"/>
    <mergeCell ref="M151:M153"/>
    <mergeCell ref="N151:N153"/>
    <mergeCell ref="R154:R156"/>
    <mergeCell ref="C151:C153"/>
    <mergeCell ref="D151:D153"/>
    <mergeCell ref="E151:E153"/>
    <mergeCell ref="F151:F153"/>
    <mergeCell ref="G151:G153"/>
    <mergeCell ref="H151:H153"/>
    <mergeCell ref="A139:A146"/>
    <mergeCell ref="L148:L150"/>
    <mergeCell ref="M148:M150"/>
    <mergeCell ref="N148:N150"/>
    <mergeCell ref="C148:C150"/>
    <mergeCell ref="D148:D150"/>
    <mergeCell ref="E148:E150"/>
    <mergeCell ref="F148:F150"/>
    <mergeCell ref="G148:G150"/>
    <mergeCell ref="H148:H150"/>
    <mergeCell ref="I148:I150"/>
    <mergeCell ref="J148:J150"/>
    <mergeCell ref="K148:K150"/>
    <mergeCell ref="G139:G146"/>
    <mergeCell ref="H139:H146"/>
    <mergeCell ref="I139:I146"/>
    <mergeCell ref="J139:J146"/>
    <mergeCell ref="K139:K146"/>
    <mergeCell ref="L139:L146"/>
    <mergeCell ref="M139:M146"/>
    <mergeCell ref="N139:N146"/>
    <mergeCell ref="O116:O117"/>
    <mergeCell ref="M116:M117"/>
    <mergeCell ref="R116:R117"/>
    <mergeCell ref="S116:S117"/>
    <mergeCell ref="T116:T117"/>
    <mergeCell ref="U116:U117"/>
    <mergeCell ref="O114:O115"/>
    <mergeCell ref="Q116:Q117"/>
    <mergeCell ref="U139:U146"/>
    <mergeCell ref="O139:O146"/>
    <mergeCell ref="P139:P146"/>
    <mergeCell ref="Q139:Q146"/>
    <mergeCell ref="R139:R146"/>
    <mergeCell ref="S139:S146"/>
    <mergeCell ref="T139:T146"/>
    <mergeCell ref="Q104:Q111"/>
    <mergeCell ref="R104:R111"/>
    <mergeCell ref="M114:M115"/>
    <mergeCell ref="N114:N115"/>
    <mergeCell ref="R114:R115"/>
    <mergeCell ref="S114:S115"/>
    <mergeCell ref="C116:C117"/>
    <mergeCell ref="D116:D117"/>
    <mergeCell ref="E116:E117"/>
    <mergeCell ref="F116:F117"/>
    <mergeCell ref="G116:G117"/>
    <mergeCell ref="K114:K115"/>
    <mergeCell ref="L114:L115"/>
    <mergeCell ref="P114:P115"/>
    <mergeCell ref="Q114:Q115"/>
    <mergeCell ref="H114:H115"/>
    <mergeCell ref="I114:I115"/>
    <mergeCell ref="J114:J115"/>
    <mergeCell ref="H116:H117"/>
    <mergeCell ref="I116:I117"/>
    <mergeCell ref="J116:J117"/>
    <mergeCell ref="K116:K117"/>
    <mergeCell ref="L116:L117"/>
    <mergeCell ref="P116:P117"/>
    <mergeCell ref="T45:T47"/>
    <mergeCell ref="U45:U47"/>
    <mergeCell ref="N116:N117"/>
    <mergeCell ref="E114:E115"/>
    <mergeCell ref="F114:F115"/>
    <mergeCell ref="G114:G115"/>
    <mergeCell ref="A69:U69"/>
    <mergeCell ref="A70:U70"/>
    <mergeCell ref="A79:U79"/>
    <mergeCell ref="O104:O111"/>
    <mergeCell ref="P104:P111"/>
    <mergeCell ref="K104:K111"/>
    <mergeCell ref="C114:C115"/>
    <mergeCell ref="D114:D115"/>
    <mergeCell ref="A103:U103"/>
    <mergeCell ref="C104:C111"/>
    <mergeCell ref="D104:D111"/>
    <mergeCell ref="E104:E111"/>
    <mergeCell ref="F104:F111"/>
    <mergeCell ref="G104:G111"/>
    <mergeCell ref="H104:H111"/>
    <mergeCell ref="I104:I111"/>
    <mergeCell ref="J104:J111"/>
    <mergeCell ref="U104:U111"/>
    <mergeCell ref="L32:L39"/>
    <mergeCell ref="M32:M39"/>
    <mergeCell ref="S104:S111"/>
    <mergeCell ref="T104:T111"/>
    <mergeCell ref="T114:T115"/>
    <mergeCell ref="U114:U115"/>
    <mergeCell ref="D45:D47"/>
    <mergeCell ref="E45:E47"/>
    <mergeCell ref="F45:F47"/>
    <mergeCell ref="G45:G47"/>
    <mergeCell ref="H45:H47"/>
    <mergeCell ref="I45:I47"/>
    <mergeCell ref="J45:J47"/>
    <mergeCell ref="K45:K47"/>
    <mergeCell ref="R45:R47"/>
    <mergeCell ref="L45:L47"/>
    <mergeCell ref="M45:M47"/>
    <mergeCell ref="N45:N47"/>
    <mergeCell ref="O45:O47"/>
    <mergeCell ref="P45:P47"/>
    <mergeCell ref="Q45:Q47"/>
    <mergeCell ref="A94:U94"/>
    <mergeCell ref="I48:I54"/>
    <mergeCell ref="S45:S47"/>
    <mergeCell ref="R16:R23"/>
    <mergeCell ref="S16:S23"/>
    <mergeCell ref="T16:T23"/>
    <mergeCell ref="A11:A12"/>
    <mergeCell ref="B11:B12"/>
    <mergeCell ref="C11:F12"/>
    <mergeCell ref="G11:I12"/>
    <mergeCell ref="J11:U11"/>
    <mergeCell ref="J12:L12"/>
    <mergeCell ref="M12:O12"/>
    <mergeCell ref="P12:R12"/>
    <mergeCell ref="S12:U12"/>
    <mergeCell ref="H24:H31"/>
    <mergeCell ref="P16:P23"/>
    <mergeCell ref="Q16:Q23"/>
    <mergeCell ref="F16:F23"/>
    <mergeCell ref="G16:G23"/>
    <mergeCell ref="H16:H23"/>
    <mergeCell ref="I16:I23"/>
    <mergeCell ref="J16:J23"/>
    <mergeCell ref="K16:K23"/>
    <mergeCell ref="O24:O31"/>
    <mergeCell ref="P24:P31"/>
    <mergeCell ref="Q24:Q31"/>
    <mergeCell ref="I24:I31"/>
    <mergeCell ref="J24:J31"/>
    <mergeCell ref="K24:K31"/>
    <mergeCell ref="L24:L31"/>
    <mergeCell ref="M24:M31"/>
    <mergeCell ref="N24:N31"/>
    <mergeCell ref="B151:B153"/>
    <mergeCell ref="A154:A156"/>
    <mergeCell ref="B148:B150"/>
    <mergeCell ref="B139:B146"/>
    <mergeCell ref="B164:B166"/>
    <mergeCell ref="A161:B161"/>
    <mergeCell ref="A148:A150"/>
    <mergeCell ref="A151:A153"/>
    <mergeCell ref="A104:A111"/>
    <mergeCell ref="B104:B111"/>
    <mergeCell ref="A116:A117"/>
    <mergeCell ref="B116:B117"/>
    <mergeCell ref="A114:A115"/>
    <mergeCell ref="B114:B115"/>
    <mergeCell ref="A131:B131"/>
    <mergeCell ref="A113:B113"/>
    <mergeCell ref="A133:U133"/>
    <mergeCell ref="A134:U134"/>
    <mergeCell ref="A138:U138"/>
    <mergeCell ref="A147:U147"/>
    <mergeCell ref="C139:C146"/>
    <mergeCell ref="D139:D146"/>
    <mergeCell ref="E139:E146"/>
    <mergeCell ref="F139:F146"/>
    <mergeCell ref="A48:A54"/>
    <mergeCell ref="A41:B41"/>
    <mergeCell ref="A16:A23"/>
    <mergeCell ref="B24:B31"/>
    <mergeCell ref="A45:A47"/>
    <mergeCell ref="B45:B47"/>
    <mergeCell ref="B48:B54"/>
    <mergeCell ref="A24:A31"/>
    <mergeCell ref="B16:B23"/>
    <mergeCell ref="A32:A39"/>
    <mergeCell ref="B32:B39"/>
    <mergeCell ref="A43:U43"/>
    <mergeCell ref="B42:U42"/>
    <mergeCell ref="U24:U31"/>
    <mergeCell ref="R24:R31"/>
    <mergeCell ref="S24:S31"/>
    <mergeCell ref="T24:T31"/>
    <mergeCell ref="H32:H39"/>
    <mergeCell ref="I32:I39"/>
    <mergeCell ref="S32:S39"/>
    <mergeCell ref="T32:T39"/>
    <mergeCell ref="U32:U39"/>
    <mergeCell ref="J32:J39"/>
    <mergeCell ref="K32:K39"/>
    <mergeCell ref="N32:N39"/>
    <mergeCell ref="O32:O39"/>
    <mergeCell ref="P32:P39"/>
    <mergeCell ref="Q32:Q39"/>
    <mergeCell ref="R32:R39"/>
    <mergeCell ref="B15:U15"/>
    <mergeCell ref="C16:C23"/>
    <mergeCell ref="D16:D23"/>
    <mergeCell ref="E16:E23"/>
    <mergeCell ref="L16:L23"/>
    <mergeCell ref="M16:M23"/>
    <mergeCell ref="N16:N23"/>
    <mergeCell ref="O16:O23"/>
    <mergeCell ref="C32:C39"/>
    <mergeCell ref="D32:D39"/>
    <mergeCell ref="E32:E39"/>
    <mergeCell ref="F32:F39"/>
    <mergeCell ref="G32:G39"/>
    <mergeCell ref="U16:U23"/>
    <mergeCell ref="C24:C31"/>
    <mergeCell ref="D24:D31"/>
    <mergeCell ref="E24:E31"/>
    <mergeCell ref="F24:F31"/>
    <mergeCell ref="G24:G31"/>
  </mergeCells>
  <phoneticPr fontId="2" type="noConversion"/>
  <pageMargins left="0" right="0" top="0.35433070866141736" bottom="0.35433070866141736" header="0.31496062992125984" footer="0.31496062992125984"/>
  <pageSetup paperSize="9" scale="72" orientation="landscape" r:id="rId1"/>
  <rowBreaks count="6" manualBreakCount="6">
    <brk id="41" max="20" man="1"/>
    <brk id="68" max="20" man="1"/>
    <brk id="81" max="20" man="1"/>
    <brk id="93" max="20" man="1"/>
    <brk id="116" max="20" man="1"/>
    <brk id="137" max="20" man="1"/>
  </rowBreaks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UPOBR3</dc:creator>
  <cp:lastModifiedBy>Buh-001</cp:lastModifiedBy>
  <cp:lastPrinted>2023-02-08T07:35:10Z</cp:lastPrinted>
  <dcterms:created xsi:type="dcterms:W3CDTF">2016-02-05T10:53:40Z</dcterms:created>
  <dcterms:modified xsi:type="dcterms:W3CDTF">2023-02-08T07:36:28Z</dcterms:modified>
</cp:coreProperties>
</file>